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диспан вз 1 этап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Titles" localSheetId="0">'диспан вз 1 этап'!$B:$B</definedName>
    <definedName name="_xlnm.Print_Area" localSheetId="0">'диспан вз 1 этап'!$A$1:$Z$115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V111" i="1" l="1"/>
  <c r="T111" i="1"/>
  <c r="Q111" i="1"/>
  <c r="N111" i="1"/>
  <c r="J111" i="1"/>
  <c r="G111" i="1"/>
  <c r="S111" i="1" s="1"/>
  <c r="F111" i="1"/>
  <c r="E111" i="1"/>
  <c r="Y109" i="1"/>
  <c r="X109" i="1"/>
  <c r="W109" i="1"/>
  <c r="V108" i="1"/>
  <c r="R108" i="1"/>
  <c r="Q108" i="1"/>
  <c r="H108" i="1"/>
  <c r="T108" i="1" s="1"/>
  <c r="G108" i="1"/>
  <c r="S108" i="1" s="1"/>
  <c r="U108" i="1" s="1"/>
  <c r="F108" i="1"/>
  <c r="J108" i="1" s="1"/>
  <c r="E108" i="1"/>
  <c r="I108" i="1" s="1"/>
  <c r="U107" i="1"/>
  <c r="T107" i="1"/>
  <c r="V107" i="1" s="1"/>
  <c r="R107" i="1"/>
  <c r="Q107" i="1"/>
  <c r="H107" i="1"/>
  <c r="G107" i="1"/>
  <c r="S107" i="1" s="1"/>
  <c r="F107" i="1"/>
  <c r="E107" i="1"/>
  <c r="I107" i="1" s="1"/>
  <c r="H106" i="1"/>
  <c r="L106" i="1" s="1"/>
  <c r="G106" i="1"/>
  <c r="F106" i="1"/>
  <c r="E106" i="1"/>
  <c r="V105" i="1"/>
  <c r="R105" i="1"/>
  <c r="K105" i="1"/>
  <c r="H105" i="1"/>
  <c r="T105" i="1" s="1"/>
  <c r="G105" i="1"/>
  <c r="F105" i="1"/>
  <c r="L105" i="1" s="1"/>
  <c r="E105" i="1"/>
  <c r="V104" i="1"/>
  <c r="R104" i="1"/>
  <c r="Q104" i="1"/>
  <c r="J104" i="1"/>
  <c r="H104" i="1"/>
  <c r="T104" i="1" s="1"/>
  <c r="G104" i="1"/>
  <c r="K104" i="1" s="1"/>
  <c r="F104" i="1"/>
  <c r="E104" i="1"/>
  <c r="T103" i="1"/>
  <c r="Q103" i="1"/>
  <c r="P103" i="1"/>
  <c r="N103" i="1"/>
  <c r="H103" i="1"/>
  <c r="R103" i="1" s="1"/>
  <c r="G103" i="1"/>
  <c r="S103" i="1" s="1"/>
  <c r="U103" i="1" s="1"/>
  <c r="F103" i="1"/>
  <c r="L103" i="1" s="1"/>
  <c r="E103" i="1"/>
  <c r="I103" i="1" s="1"/>
  <c r="T102" i="1"/>
  <c r="S102" i="1"/>
  <c r="O102" i="1"/>
  <c r="M102" i="1"/>
  <c r="K102" i="1"/>
  <c r="H102" i="1"/>
  <c r="G102" i="1"/>
  <c r="Q102" i="1" s="1"/>
  <c r="U102" i="1" s="1"/>
  <c r="F102" i="1"/>
  <c r="E102" i="1"/>
  <c r="I102" i="1" s="1"/>
  <c r="T101" i="1"/>
  <c r="H101" i="1"/>
  <c r="L101" i="1" s="1"/>
  <c r="G101" i="1"/>
  <c r="S101" i="1" s="1"/>
  <c r="F101" i="1"/>
  <c r="E101" i="1"/>
  <c r="R100" i="1"/>
  <c r="Q100" i="1"/>
  <c r="H100" i="1"/>
  <c r="T100" i="1" s="1"/>
  <c r="V100" i="1" s="1"/>
  <c r="G100" i="1"/>
  <c r="S100" i="1" s="1"/>
  <c r="U100" i="1" s="1"/>
  <c r="F100" i="1"/>
  <c r="J100" i="1" s="1"/>
  <c r="E100" i="1"/>
  <c r="I100" i="1" s="1"/>
  <c r="Q99" i="1"/>
  <c r="H99" i="1"/>
  <c r="T99" i="1" s="1"/>
  <c r="G99" i="1"/>
  <c r="S99" i="1" s="1"/>
  <c r="U99" i="1" s="1"/>
  <c r="F99" i="1"/>
  <c r="E99" i="1"/>
  <c r="I99" i="1" s="1"/>
  <c r="T98" i="1"/>
  <c r="Q98" i="1"/>
  <c r="U98" i="1" s="1"/>
  <c r="P98" i="1"/>
  <c r="L98" i="1"/>
  <c r="N98" i="1" s="1"/>
  <c r="H98" i="1"/>
  <c r="G98" i="1"/>
  <c r="S98" i="1" s="1"/>
  <c r="F98" i="1"/>
  <c r="E98" i="1"/>
  <c r="K98" i="1" s="1"/>
  <c r="S97" i="1"/>
  <c r="K97" i="1"/>
  <c r="M97" i="1" s="1"/>
  <c r="J97" i="1"/>
  <c r="H97" i="1"/>
  <c r="T97" i="1" s="1"/>
  <c r="G97" i="1"/>
  <c r="F97" i="1"/>
  <c r="E97" i="1"/>
  <c r="S96" i="1"/>
  <c r="U96" i="1" s="1"/>
  <c r="R96" i="1"/>
  <c r="H96" i="1"/>
  <c r="T96" i="1" s="1"/>
  <c r="G96" i="1"/>
  <c r="Q96" i="1" s="1"/>
  <c r="F96" i="1"/>
  <c r="J96" i="1" s="1"/>
  <c r="E96" i="1"/>
  <c r="I96" i="1" s="1"/>
  <c r="T95" i="1"/>
  <c r="V95" i="1" s="1"/>
  <c r="R95" i="1"/>
  <c r="Q95" i="1"/>
  <c r="L95" i="1"/>
  <c r="P95" i="1" s="1"/>
  <c r="H95" i="1"/>
  <c r="J95" i="1" s="1"/>
  <c r="G95" i="1"/>
  <c r="S95" i="1" s="1"/>
  <c r="U95" i="1" s="1"/>
  <c r="F95" i="1"/>
  <c r="E95" i="1"/>
  <c r="I95" i="1" s="1"/>
  <c r="S94" i="1"/>
  <c r="L94" i="1"/>
  <c r="N94" i="1" s="1"/>
  <c r="H94" i="1"/>
  <c r="G94" i="1"/>
  <c r="I94" i="1" s="1"/>
  <c r="F94" i="1"/>
  <c r="E94" i="1"/>
  <c r="T93" i="1"/>
  <c r="V93" i="1" s="1"/>
  <c r="R93" i="1"/>
  <c r="L93" i="1"/>
  <c r="N93" i="1" s="1"/>
  <c r="H93" i="1"/>
  <c r="G93" i="1"/>
  <c r="K93" i="1" s="1"/>
  <c r="F93" i="1"/>
  <c r="J93" i="1" s="1"/>
  <c r="E93" i="1"/>
  <c r="V92" i="1"/>
  <c r="U92" i="1"/>
  <c r="S92" i="1"/>
  <c r="R92" i="1"/>
  <c r="Q92" i="1"/>
  <c r="H92" i="1"/>
  <c r="T92" i="1" s="1"/>
  <c r="G92" i="1"/>
  <c r="K92" i="1" s="1"/>
  <c r="F92" i="1"/>
  <c r="J92" i="1" s="1"/>
  <c r="E92" i="1"/>
  <c r="I92" i="1" s="1"/>
  <c r="U91" i="1"/>
  <c r="R91" i="1"/>
  <c r="Q91" i="1"/>
  <c r="H91" i="1"/>
  <c r="G91" i="1"/>
  <c r="S91" i="1" s="1"/>
  <c r="F91" i="1"/>
  <c r="J91" i="1" s="1"/>
  <c r="E91" i="1"/>
  <c r="I91" i="1" s="1"/>
  <c r="S90" i="1"/>
  <c r="H90" i="1"/>
  <c r="T90" i="1" s="1"/>
  <c r="G90" i="1"/>
  <c r="K90" i="1" s="1"/>
  <c r="F90" i="1"/>
  <c r="E90" i="1"/>
  <c r="S89" i="1"/>
  <c r="U89" i="1" s="1"/>
  <c r="R89" i="1"/>
  <c r="H89" i="1"/>
  <c r="T89" i="1" s="1"/>
  <c r="V89" i="1" s="1"/>
  <c r="G89" i="1"/>
  <c r="Q89" i="1" s="1"/>
  <c r="F89" i="1"/>
  <c r="J89" i="1" s="1"/>
  <c r="E89" i="1"/>
  <c r="I89" i="1" s="1"/>
  <c r="Q88" i="1"/>
  <c r="L88" i="1"/>
  <c r="P88" i="1" s="1"/>
  <c r="H88" i="1"/>
  <c r="R88" i="1" s="1"/>
  <c r="G88" i="1"/>
  <c r="S88" i="1" s="1"/>
  <c r="U88" i="1" s="1"/>
  <c r="F88" i="1"/>
  <c r="E88" i="1"/>
  <c r="I88" i="1" s="1"/>
  <c r="T87" i="1"/>
  <c r="P87" i="1"/>
  <c r="L87" i="1"/>
  <c r="N87" i="1" s="1"/>
  <c r="K87" i="1"/>
  <c r="O87" i="1" s="1"/>
  <c r="H87" i="1"/>
  <c r="G87" i="1"/>
  <c r="Q87" i="1" s="1"/>
  <c r="F87" i="1"/>
  <c r="E87" i="1"/>
  <c r="T86" i="1"/>
  <c r="V86" i="1" s="1"/>
  <c r="S86" i="1"/>
  <c r="O86" i="1"/>
  <c r="K86" i="1"/>
  <c r="M86" i="1" s="1"/>
  <c r="J86" i="1"/>
  <c r="H86" i="1"/>
  <c r="R86" i="1" s="1"/>
  <c r="G86" i="1"/>
  <c r="F86" i="1"/>
  <c r="E86" i="1"/>
  <c r="S85" i="1"/>
  <c r="U85" i="1" s="1"/>
  <c r="R85" i="1"/>
  <c r="H85" i="1"/>
  <c r="T85" i="1" s="1"/>
  <c r="V85" i="1" s="1"/>
  <c r="G85" i="1"/>
  <c r="Q85" i="1" s="1"/>
  <c r="F85" i="1"/>
  <c r="J85" i="1" s="1"/>
  <c r="E85" i="1"/>
  <c r="I85" i="1" s="1"/>
  <c r="T84" i="1"/>
  <c r="Q84" i="1"/>
  <c r="H84" i="1"/>
  <c r="R84" i="1" s="1"/>
  <c r="G84" i="1"/>
  <c r="S84" i="1" s="1"/>
  <c r="U84" i="1" s="1"/>
  <c r="F84" i="1"/>
  <c r="E84" i="1"/>
  <c r="I84" i="1" s="1"/>
  <c r="H83" i="1"/>
  <c r="G83" i="1"/>
  <c r="F83" i="1"/>
  <c r="E83" i="1"/>
  <c r="V82" i="1"/>
  <c r="T82" i="1"/>
  <c r="R82" i="1"/>
  <c r="H82" i="1"/>
  <c r="G82" i="1"/>
  <c r="K82" i="1" s="1"/>
  <c r="F82" i="1"/>
  <c r="J82" i="1" s="1"/>
  <c r="E82" i="1"/>
  <c r="V81" i="1"/>
  <c r="R81" i="1"/>
  <c r="K81" i="1"/>
  <c r="M81" i="1" s="1"/>
  <c r="H81" i="1"/>
  <c r="T81" i="1" s="1"/>
  <c r="G81" i="1"/>
  <c r="Q81" i="1" s="1"/>
  <c r="F81" i="1"/>
  <c r="J81" i="1" s="1"/>
  <c r="E81" i="1"/>
  <c r="U80" i="1"/>
  <c r="T80" i="1"/>
  <c r="Q80" i="1"/>
  <c r="H80" i="1"/>
  <c r="R80" i="1" s="1"/>
  <c r="G80" i="1"/>
  <c r="S80" i="1" s="1"/>
  <c r="F80" i="1"/>
  <c r="J80" i="1" s="1"/>
  <c r="E80" i="1"/>
  <c r="I80" i="1" s="1"/>
  <c r="T79" i="1"/>
  <c r="S79" i="1"/>
  <c r="H79" i="1"/>
  <c r="G79" i="1"/>
  <c r="Q79" i="1" s="1"/>
  <c r="F79" i="1"/>
  <c r="E79" i="1"/>
  <c r="I79" i="1" s="1"/>
  <c r="R78" i="1"/>
  <c r="H78" i="1"/>
  <c r="L78" i="1" s="1"/>
  <c r="G78" i="1"/>
  <c r="F78" i="1"/>
  <c r="E78" i="1"/>
  <c r="V77" i="1"/>
  <c r="R77" i="1"/>
  <c r="K77" i="1"/>
  <c r="O77" i="1" s="1"/>
  <c r="H77" i="1"/>
  <c r="T77" i="1" s="1"/>
  <c r="G77" i="1"/>
  <c r="F77" i="1"/>
  <c r="J77" i="1" s="1"/>
  <c r="E77" i="1"/>
  <c r="T76" i="1"/>
  <c r="Q76" i="1"/>
  <c r="J76" i="1"/>
  <c r="H76" i="1"/>
  <c r="R76" i="1" s="1"/>
  <c r="V76" i="1" s="1"/>
  <c r="G76" i="1"/>
  <c r="S76" i="1" s="1"/>
  <c r="U76" i="1" s="1"/>
  <c r="F76" i="1"/>
  <c r="L76" i="1" s="1"/>
  <c r="E76" i="1"/>
  <c r="I76" i="1" s="1"/>
  <c r="T75" i="1"/>
  <c r="S75" i="1"/>
  <c r="O75" i="1"/>
  <c r="K75" i="1"/>
  <c r="M75" i="1" s="1"/>
  <c r="H75" i="1"/>
  <c r="L75" i="1" s="1"/>
  <c r="N75" i="1" s="1"/>
  <c r="G75" i="1"/>
  <c r="Q75" i="1" s="1"/>
  <c r="U75" i="1" s="1"/>
  <c r="F75" i="1"/>
  <c r="E75" i="1"/>
  <c r="I75" i="1" s="1"/>
  <c r="S74" i="1"/>
  <c r="H74" i="1"/>
  <c r="G74" i="1"/>
  <c r="K74" i="1" s="1"/>
  <c r="M74" i="1" s="1"/>
  <c r="F74" i="1"/>
  <c r="E74" i="1"/>
  <c r="S73" i="1"/>
  <c r="U73" i="1" s="1"/>
  <c r="R73" i="1"/>
  <c r="H73" i="1"/>
  <c r="T73" i="1" s="1"/>
  <c r="V73" i="1" s="1"/>
  <c r="G73" i="1"/>
  <c r="Q73" i="1" s="1"/>
  <c r="F73" i="1"/>
  <c r="J73" i="1" s="1"/>
  <c r="E73" i="1"/>
  <c r="I73" i="1" s="1"/>
  <c r="Q72" i="1"/>
  <c r="H72" i="1"/>
  <c r="L72" i="1" s="1"/>
  <c r="G72" i="1"/>
  <c r="S72" i="1" s="1"/>
  <c r="U72" i="1" s="1"/>
  <c r="F72" i="1"/>
  <c r="E72" i="1"/>
  <c r="I72" i="1" s="1"/>
  <c r="T71" i="1"/>
  <c r="L71" i="1"/>
  <c r="N71" i="1" s="1"/>
  <c r="K71" i="1"/>
  <c r="H71" i="1"/>
  <c r="G71" i="1"/>
  <c r="Q71" i="1" s="1"/>
  <c r="F71" i="1"/>
  <c r="E71" i="1"/>
  <c r="T70" i="1"/>
  <c r="V70" i="1" s="1"/>
  <c r="S70" i="1"/>
  <c r="K70" i="1"/>
  <c r="M70" i="1" s="1"/>
  <c r="J70" i="1"/>
  <c r="H70" i="1"/>
  <c r="R70" i="1" s="1"/>
  <c r="G70" i="1"/>
  <c r="F70" i="1"/>
  <c r="E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S69" i="1"/>
  <c r="U69" i="1" s="1"/>
  <c r="R69" i="1"/>
  <c r="H69" i="1"/>
  <c r="T69" i="1" s="1"/>
  <c r="G69" i="1"/>
  <c r="Q69" i="1" s="1"/>
  <c r="F69" i="1"/>
  <c r="F109" i="1" s="1"/>
  <c r="E69" i="1"/>
  <c r="E109" i="1" s="1"/>
  <c r="Y68" i="1"/>
  <c r="X68" i="1"/>
  <c r="W68" i="1"/>
  <c r="T67" i="1"/>
  <c r="V67" i="1" s="1"/>
  <c r="R67" i="1"/>
  <c r="Q67" i="1"/>
  <c r="L67" i="1"/>
  <c r="P67" i="1" s="1"/>
  <c r="H67" i="1"/>
  <c r="J67" i="1" s="1"/>
  <c r="G67" i="1"/>
  <c r="S67" i="1" s="1"/>
  <c r="U67" i="1" s="1"/>
  <c r="F67" i="1"/>
  <c r="E67" i="1"/>
  <c r="I67" i="1" s="1"/>
  <c r="T66" i="1"/>
  <c r="V66" i="1" s="1"/>
  <c r="R66" i="1"/>
  <c r="L66" i="1"/>
  <c r="N66" i="1" s="1"/>
  <c r="H66" i="1"/>
  <c r="G66" i="1"/>
  <c r="K66" i="1" s="1"/>
  <c r="F66" i="1"/>
  <c r="J66" i="1" s="1"/>
  <c r="E66" i="1"/>
  <c r="U65" i="1"/>
  <c r="Q65" i="1"/>
  <c r="H65" i="1"/>
  <c r="L65" i="1" s="1"/>
  <c r="P65" i="1" s="1"/>
  <c r="G65" i="1"/>
  <c r="S65" i="1" s="1"/>
  <c r="F65" i="1"/>
  <c r="E65" i="1"/>
  <c r="I65" i="1" s="1"/>
  <c r="H64" i="1"/>
  <c r="R64" i="1" s="1"/>
  <c r="G64" i="1"/>
  <c r="G68" i="1" s="1"/>
  <c r="F64" i="1"/>
  <c r="L64" i="1" s="1"/>
  <c r="E64" i="1"/>
  <c r="U63" i="1"/>
  <c r="T63" i="1"/>
  <c r="Q63" i="1"/>
  <c r="N63" i="1"/>
  <c r="L63" i="1"/>
  <c r="P63" i="1" s="1"/>
  <c r="H63" i="1"/>
  <c r="H68" i="1" s="1"/>
  <c r="R68" i="1" s="1"/>
  <c r="G63" i="1"/>
  <c r="S63" i="1" s="1"/>
  <c r="F63" i="1"/>
  <c r="F68" i="1" s="1"/>
  <c r="E63" i="1"/>
  <c r="E68" i="1" s="1"/>
  <c r="Y62" i="1"/>
  <c r="X62" i="1"/>
  <c r="W62" i="1"/>
  <c r="S62" i="1"/>
  <c r="G62" i="1"/>
  <c r="Q62" i="1" s="1"/>
  <c r="F62" i="1"/>
  <c r="U61" i="1"/>
  <c r="S61" i="1"/>
  <c r="H61" i="1"/>
  <c r="T61" i="1" s="1"/>
  <c r="G61" i="1"/>
  <c r="Q61" i="1" s="1"/>
  <c r="F61" i="1"/>
  <c r="E61" i="1"/>
  <c r="E62" i="1" s="1"/>
  <c r="Y59" i="1"/>
  <c r="X59" i="1"/>
  <c r="W59" i="1"/>
  <c r="V58" i="1"/>
  <c r="S58" i="1"/>
  <c r="R58" i="1"/>
  <c r="H58" i="1"/>
  <c r="T58" i="1" s="1"/>
  <c r="G58" i="1"/>
  <c r="Q58" i="1" s="1"/>
  <c r="U58" i="1" s="1"/>
  <c r="F58" i="1"/>
  <c r="J58" i="1" s="1"/>
  <c r="E58" i="1"/>
  <c r="I58" i="1" s="1"/>
  <c r="U57" i="1"/>
  <c r="T57" i="1"/>
  <c r="Q57" i="1"/>
  <c r="H57" i="1"/>
  <c r="J57" i="1" s="1"/>
  <c r="G57" i="1"/>
  <c r="S57" i="1" s="1"/>
  <c r="F57" i="1"/>
  <c r="E57" i="1"/>
  <c r="I57" i="1" s="1"/>
  <c r="S56" i="1"/>
  <c r="H56" i="1"/>
  <c r="L56" i="1" s="1"/>
  <c r="G56" i="1"/>
  <c r="I56" i="1" s="1"/>
  <c r="F56" i="1"/>
  <c r="E56" i="1"/>
  <c r="R55" i="1"/>
  <c r="L55" i="1"/>
  <c r="N55" i="1" s="1"/>
  <c r="H55" i="1"/>
  <c r="T55" i="1" s="1"/>
  <c r="V55" i="1" s="1"/>
  <c r="G55" i="1"/>
  <c r="K55" i="1" s="1"/>
  <c r="F55" i="1"/>
  <c r="E55" i="1"/>
  <c r="V54" i="1"/>
  <c r="R54" i="1"/>
  <c r="H54" i="1"/>
  <c r="T54" i="1" s="1"/>
  <c r="G54" i="1"/>
  <c r="F54" i="1"/>
  <c r="J54" i="1" s="1"/>
  <c r="E54" i="1"/>
  <c r="U53" i="1"/>
  <c r="T53" i="1"/>
  <c r="Q53" i="1"/>
  <c r="J53" i="1"/>
  <c r="H53" i="1"/>
  <c r="R53" i="1" s="1"/>
  <c r="G53" i="1"/>
  <c r="S53" i="1" s="1"/>
  <c r="F53" i="1"/>
  <c r="L53" i="1" s="1"/>
  <c r="N53" i="1" s="1"/>
  <c r="E53" i="1"/>
  <c r="I53" i="1" s="1"/>
  <c r="T52" i="1"/>
  <c r="S52" i="1"/>
  <c r="H52" i="1"/>
  <c r="L52" i="1" s="1"/>
  <c r="G52" i="1"/>
  <c r="Q52" i="1" s="1"/>
  <c r="F52" i="1"/>
  <c r="E52" i="1"/>
  <c r="K52" i="1" s="1"/>
  <c r="M52" i="1" s="1"/>
  <c r="S51" i="1"/>
  <c r="H51" i="1"/>
  <c r="G51" i="1"/>
  <c r="K51" i="1" s="1"/>
  <c r="F51" i="1"/>
  <c r="E51" i="1"/>
  <c r="R50" i="1"/>
  <c r="H50" i="1"/>
  <c r="T50" i="1" s="1"/>
  <c r="G50" i="1"/>
  <c r="Q50" i="1" s="1"/>
  <c r="F50" i="1"/>
  <c r="J50" i="1" s="1"/>
  <c r="E50" i="1"/>
  <c r="Q49" i="1"/>
  <c r="L49" i="1"/>
  <c r="H49" i="1"/>
  <c r="T49" i="1" s="1"/>
  <c r="G49" i="1"/>
  <c r="S49" i="1" s="1"/>
  <c r="F49" i="1"/>
  <c r="J49" i="1" s="1"/>
  <c r="E49" i="1"/>
  <c r="I49" i="1" s="1"/>
  <c r="T48" i="1"/>
  <c r="P48" i="1"/>
  <c r="L48" i="1"/>
  <c r="N48" i="1" s="1"/>
  <c r="H48" i="1"/>
  <c r="G48" i="1"/>
  <c r="Q48" i="1" s="1"/>
  <c r="F48" i="1"/>
  <c r="E48" i="1"/>
  <c r="K48" i="1" s="1"/>
  <c r="T47" i="1"/>
  <c r="S47" i="1"/>
  <c r="O47" i="1"/>
  <c r="K47" i="1"/>
  <c r="M47" i="1" s="1"/>
  <c r="J47" i="1"/>
  <c r="H47" i="1"/>
  <c r="G47" i="1"/>
  <c r="F47" i="1"/>
  <c r="E47" i="1"/>
  <c r="S46" i="1"/>
  <c r="R46" i="1"/>
  <c r="H46" i="1"/>
  <c r="T46" i="1" s="1"/>
  <c r="V46" i="1" s="1"/>
  <c r="G46" i="1"/>
  <c r="Q46" i="1" s="1"/>
  <c r="F46" i="1"/>
  <c r="J46" i="1" s="1"/>
  <c r="E46" i="1"/>
  <c r="I46" i="1" s="1"/>
  <c r="Q45" i="1"/>
  <c r="H45" i="1"/>
  <c r="G45" i="1"/>
  <c r="S45" i="1" s="1"/>
  <c r="U45" i="1" s="1"/>
  <c r="F45" i="1"/>
  <c r="E45" i="1"/>
  <c r="I45" i="1" s="1"/>
  <c r="L44" i="1"/>
  <c r="N44" i="1" s="1"/>
  <c r="H44" i="1"/>
  <c r="G44" i="1"/>
  <c r="K44" i="1" s="1"/>
  <c r="F44" i="1"/>
  <c r="E44" i="1"/>
  <c r="T43" i="1"/>
  <c r="V43" i="1" s="1"/>
  <c r="R43" i="1"/>
  <c r="K43" i="1"/>
  <c r="M43" i="1" s="1"/>
  <c r="J43" i="1"/>
  <c r="H43" i="1"/>
  <c r="G43" i="1"/>
  <c r="F43" i="1"/>
  <c r="L43" i="1" s="1"/>
  <c r="N43" i="1" s="1"/>
  <c r="E43" i="1"/>
  <c r="V42" i="1"/>
  <c r="S42" i="1"/>
  <c r="U42" i="1" s="1"/>
  <c r="R42" i="1"/>
  <c r="H42" i="1"/>
  <c r="T42" i="1" s="1"/>
  <c r="G42" i="1"/>
  <c r="Q42" i="1" s="1"/>
  <c r="F42" i="1"/>
  <c r="J42" i="1" s="1"/>
  <c r="E42" i="1"/>
  <c r="I42" i="1" s="1"/>
  <c r="U41" i="1"/>
  <c r="Q41" i="1"/>
  <c r="H41" i="1"/>
  <c r="T41" i="1" s="1"/>
  <c r="G41" i="1"/>
  <c r="S41" i="1" s="1"/>
  <c r="F41" i="1"/>
  <c r="E41" i="1"/>
  <c r="I41" i="1" s="1"/>
  <c r="L40" i="1"/>
  <c r="H40" i="1"/>
  <c r="G40" i="1"/>
  <c r="F40" i="1"/>
  <c r="E40" i="1"/>
  <c r="R39" i="1"/>
  <c r="H39" i="1"/>
  <c r="T39" i="1" s="1"/>
  <c r="V39" i="1" s="1"/>
  <c r="G39" i="1"/>
  <c r="K39" i="1" s="1"/>
  <c r="F39" i="1"/>
  <c r="L39" i="1" s="1"/>
  <c r="E39" i="1"/>
  <c r="V38" i="1"/>
  <c r="R38" i="1"/>
  <c r="K38" i="1"/>
  <c r="M38" i="1" s="1"/>
  <c r="H38" i="1"/>
  <c r="T38" i="1" s="1"/>
  <c r="G38" i="1"/>
  <c r="Q38" i="1" s="1"/>
  <c r="F38" i="1"/>
  <c r="J38" i="1" s="1"/>
  <c r="E38" i="1"/>
  <c r="U37" i="1"/>
  <c r="T37" i="1"/>
  <c r="V37" i="1" s="1"/>
  <c r="Q37" i="1"/>
  <c r="H37" i="1"/>
  <c r="R37" i="1" s="1"/>
  <c r="G37" i="1"/>
  <c r="S37" i="1" s="1"/>
  <c r="F37" i="1"/>
  <c r="L37" i="1" s="1"/>
  <c r="N37" i="1" s="1"/>
  <c r="E37" i="1"/>
  <c r="I37" i="1" s="1"/>
  <c r="S36" i="1"/>
  <c r="O36" i="1"/>
  <c r="M36" i="1"/>
  <c r="H36" i="1"/>
  <c r="G36" i="1"/>
  <c r="Q36" i="1" s="1"/>
  <c r="F36" i="1"/>
  <c r="E36" i="1"/>
  <c r="K36" i="1" s="1"/>
  <c r="R35" i="1"/>
  <c r="H35" i="1"/>
  <c r="L35" i="1" s="1"/>
  <c r="G35" i="1"/>
  <c r="F35" i="1"/>
  <c r="E3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V34" i="1"/>
  <c r="R34" i="1"/>
  <c r="K34" i="1"/>
  <c r="M34" i="1" s="1"/>
  <c r="H34" i="1"/>
  <c r="T34" i="1" s="1"/>
  <c r="G34" i="1"/>
  <c r="F34" i="1"/>
  <c r="E34" i="1"/>
  <c r="E59" i="1" s="1"/>
  <c r="Y33" i="1"/>
  <c r="X33" i="1"/>
  <c r="W33" i="1"/>
  <c r="T32" i="1"/>
  <c r="P32" i="1"/>
  <c r="L32" i="1"/>
  <c r="N32" i="1" s="1"/>
  <c r="H32" i="1"/>
  <c r="G32" i="1"/>
  <c r="Q32" i="1" s="1"/>
  <c r="F32" i="1"/>
  <c r="E32" i="1"/>
  <c r="K32" i="1" s="1"/>
  <c r="S31" i="1"/>
  <c r="R31" i="1"/>
  <c r="H31" i="1"/>
  <c r="T31" i="1" s="1"/>
  <c r="V31" i="1" s="1"/>
  <c r="G31" i="1"/>
  <c r="Q31" i="1" s="1"/>
  <c r="F31" i="1"/>
  <c r="F33" i="1" s="1"/>
  <c r="E31" i="1"/>
  <c r="P30" i="1"/>
  <c r="L30" i="1"/>
  <c r="N30" i="1" s="1"/>
  <c r="H30" i="1"/>
  <c r="G30" i="1"/>
  <c r="F30" i="1"/>
  <c r="E30" i="1"/>
  <c r="Y29" i="1"/>
  <c r="X29" i="1"/>
  <c r="W29" i="1"/>
  <c r="V28" i="1"/>
  <c r="S28" i="1"/>
  <c r="U28" i="1" s="1"/>
  <c r="R28" i="1"/>
  <c r="J28" i="1"/>
  <c r="H28" i="1"/>
  <c r="T28" i="1" s="1"/>
  <c r="G28" i="1"/>
  <c r="Q28" i="1" s="1"/>
  <c r="F28" i="1"/>
  <c r="E28" i="1"/>
  <c r="I28" i="1" s="1"/>
  <c r="U27" i="1"/>
  <c r="Q27" i="1"/>
  <c r="H27" i="1"/>
  <c r="G27" i="1"/>
  <c r="S27" i="1" s="1"/>
  <c r="F27" i="1"/>
  <c r="E27" i="1"/>
  <c r="I27" i="1" s="1"/>
  <c r="S26" i="1"/>
  <c r="H26" i="1"/>
  <c r="G26" i="1"/>
  <c r="F26" i="1"/>
  <c r="E26" i="1"/>
  <c r="A26" i="1"/>
  <c r="A27" i="1" s="1"/>
  <c r="A28" i="1" s="1"/>
  <c r="R25" i="1"/>
  <c r="H25" i="1"/>
  <c r="T25" i="1" s="1"/>
  <c r="V25" i="1" s="1"/>
  <c r="G25" i="1"/>
  <c r="K25" i="1" s="1"/>
  <c r="F25" i="1"/>
  <c r="L25" i="1" s="1"/>
  <c r="E25" i="1"/>
  <c r="A25" i="1"/>
  <c r="R24" i="1"/>
  <c r="J24" i="1"/>
  <c r="H24" i="1"/>
  <c r="T24" i="1" s="1"/>
  <c r="V24" i="1" s="1"/>
  <c r="G24" i="1"/>
  <c r="K24" i="1" s="1"/>
  <c r="F24" i="1"/>
  <c r="E24" i="1"/>
  <c r="A24" i="1"/>
  <c r="Q23" i="1"/>
  <c r="H23" i="1"/>
  <c r="T23" i="1" s="1"/>
  <c r="G23" i="1"/>
  <c r="S23" i="1" s="1"/>
  <c r="F23" i="1"/>
  <c r="E23" i="1"/>
  <c r="E29" i="1" s="1"/>
  <c r="Y22" i="1"/>
  <c r="X22" i="1"/>
  <c r="W22" i="1"/>
  <c r="S21" i="1"/>
  <c r="U21" i="1" s="1"/>
  <c r="R21" i="1"/>
  <c r="H21" i="1"/>
  <c r="T21" i="1" s="1"/>
  <c r="V21" i="1" s="1"/>
  <c r="G21" i="1"/>
  <c r="Q21" i="1" s="1"/>
  <c r="F21" i="1"/>
  <c r="J21" i="1" s="1"/>
  <c r="E21" i="1"/>
  <c r="I21" i="1" s="1"/>
  <c r="P20" i="1"/>
  <c r="L20" i="1"/>
  <c r="N20" i="1" s="1"/>
  <c r="K20" i="1"/>
  <c r="O20" i="1" s="1"/>
  <c r="H20" i="1"/>
  <c r="G20" i="1"/>
  <c r="S20" i="1" s="1"/>
  <c r="F20" i="1"/>
  <c r="E20" i="1"/>
  <c r="V19" i="1"/>
  <c r="S19" i="1"/>
  <c r="U19" i="1" s="1"/>
  <c r="R19" i="1"/>
  <c r="H19" i="1"/>
  <c r="T19" i="1" s="1"/>
  <c r="G19" i="1"/>
  <c r="Q19" i="1" s="1"/>
  <c r="F19" i="1"/>
  <c r="J19" i="1" s="1"/>
  <c r="E19" i="1"/>
  <c r="E22" i="1" s="1"/>
  <c r="L18" i="1"/>
  <c r="N18" i="1" s="1"/>
  <c r="H18" i="1"/>
  <c r="H22" i="1" s="1"/>
  <c r="G18" i="1"/>
  <c r="S18" i="1" s="1"/>
  <c r="F18" i="1"/>
  <c r="E18" i="1"/>
  <c r="V17" i="1"/>
  <c r="R17" i="1"/>
  <c r="H17" i="1"/>
  <c r="T17" i="1" s="1"/>
  <c r="G17" i="1"/>
  <c r="G22" i="1" s="1"/>
  <c r="F17" i="1"/>
  <c r="F22" i="1" s="1"/>
  <c r="E17" i="1"/>
  <c r="Q22" i="1" l="1"/>
  <c r="I22" i="1"/>
  <c r="O24" i="1"/>
  <c r="M24" i="1"/>
  <c r="M32" i="1"/>
  <c r="O32" i="1"/>
  <c r="M48" i="1"/>
  <c r="O48" i="1"/>
  <c r="U20" i="1"/>
  <c r="N25" i="1"/>
  <c r="P25" i="1"/>
  <c r="P35" i="1"/>
  <c r="N35" i="1"/>
  <c r="N39" i="1"/>
  <c r="P39" i="1"/>
  <c r="O44" i="1"/>
  <c r="M44" i="1"/>
  <c r="J22" i="1"/>
  <c r="R22" i="1"/>
  <c r="V22" i="1" s="1"/>
  <c r="M25" i="1"/>
  <c r="O25" i="1"/>
  <c r="M39" i="1"/>
  <c r="O39" i="1"/>
  <c r="J17" i="1"/>
  <c r="I19" i="1"/>
  <c r="R26" i="1"/>
  <c r="J26" i="1"/>
  <c r="T26" i="1"/>
  <c r="I30" i="1"/>
  <c r="S30" i="1"/>
  <c r="I32" i="1"/>
  <c r="J27" i="1"/>
  <c r="L27" i="1"/>
  <c r="Y60" i="1"/>
  <c r="Q30" i="1"/>
  <c r="J37" i="1"/>
  <c r="I18" i="1"/>
  <c r="T18" i="1"/>
  <c r="V18" i="1" s="1"/>
  <c r="K19" i="1"/>
  <c r="R20" i="1"/>
  <c r="J20" i="1"/>
  <c r="M20" i="1"/>
  <c r="F29" i="1"/>
  <c r="L23" i="1"/>
  <c r="R23" i="1"/>
  <c r="V23" i="1" s="1"/>
  <c r="Q24" i="1"/>
  <c r="R27" i="1"/>
  <c r="H29" i="1"/>
  <c r="K30" i="1"/>
  <c r="G59" i="1"/>
  <c r="S34" i="1"/>
  <c r="I34" i="1"/>
  <c r="Q34" i="1"/>
  <c r="R36" i="1"/>
  <c r="J36" i="1"/>
  <c r="L36" i="1"/>
  <c r="K40" i="1"/>
  <c r="I40" i="1"/>
  <c r="Q40" i="1"/>
  <c r="O43" i="1"/>
  <c r="Q44" i="1"/>
  <c r="U46" i="1"/>
  <c r="I48" i="1"/>
  <c r="M55" i="1"/>
  <c r="O55" i="1"/>
  <c r="I17" i="1"/>
  <c r="S17" i="1"/>
  <c r="K18" i="1"/>
  <c r="P18" i="1"/>
  <c r="I20" i="1"/>
  <c r="T20" i="1"/>
  <c r="V20" i="1" s="1"/>
  <c r="K21" i="1"/>
  <c r="U23" i="1"/>
  <c r="I26" i="1"/>
  <c r="K26" i="1"/>
  <c r="Q26" i="1"/>
  <c r="U26" i="1" s="1"/>
  <c r="T27" i="1"/>
  <c r="V27" i="1" s="1"/>
  <c r="E33" i="1"/>
  <c r="I31" i="1"/>
  <c r="U31" i="1"/>
  <c r="G33" i="1"/>
  <c r="I36" i="1"/>
  <c r="T36" i="1"/>
  <c r="P37" i="1"/>
  <c r="R40" i="1"/>
  <c r="J40" i="1"/>
  <c r="T40" i="1"/>
  <c r="V40" i="1" s="1"/>
  <c r="S40" i="1"/>
  <c r="U40" i="1" s="1"/>
  <c r="P43" i="1"/>
  <c r="R47" i="1"/>
  <c r="L47" i="1"/>
  <c r="U49" i="1"/>
  <c r="V50" i="1"/>
  <c r="U52" i="1"/>
  <c r="Q68" i="1"/>
  <c r="I68" i="1"/>
  <c r="Q18" i="1"/>
  <c r="U18" i="1" s="1"/>
  <c r="E60" i="1"/>
  <c r="E110" i="1" s="1"/>
  <c r="E112" i="1" s="1"/>
  <c r="Q39" i="1"/>
  <c r="I39" i="1"/>
  <c r="S39" i="1"/>
  <c r="N40" i="1"/>
  <c r="P40" i="1"/>
  <c r="J41" i="1"/>
  <c r="L41" i="1"/>
  <c r="J45" i="1"/>
  <c r="T45" i="1"/>
  <c r="V45" i="1" s="1"/>
  <c r="R45" i="1"/>
  <c r="N52" i="1"/>
  <c r="P52" i="1"/>
  <c r="V53" i="1"/>
  <c r="Q54" i="1"/>
  <c r="K54" i="1"/>
  <c r="S54" i="1"/>
  <c r="I54" i="1"/>
  <c r="V57" i="1"/>
  <c r="N76" i="1"/>
  <c r="P76" i="1"/>
  <c r="P78" i="1"/>
  <c r="N78" i="1"/>
  <c r="M82" i="1"/>
  <c r="O82" i="1"/>
  <c r="S24" i="1"/>
  <c r="U24" i="1" s="1"/>
  <c r="I24" i="1"/>
  <c r="O34" i="1"/>
  <c r="Q35" i="1"/>
  <c r="I35" i="1"/>
  <c r="K35" i="1"/>
  <c r="K17" i="1"/>
  <c r="Q17" i="1"/>
  <c r="Q20" i="1"/>
  <c r="J23" i="1"/>
  <c r="L26" i="1"/>
  <c r="G29" i="1"/>
  <c r="S35" i="1"/>
  <c r="R41" i="1"/>
  <c r="V41" i="1" s="1"/>
  <c r="I44" i="1"/>
  <c r="S44" i="1"/>
  <c r="U44" i="1" s="1"/>
  <c r="P44" i="1"/>
  <c r="M51" i="1"/>
  <c r="O51" i="1"/>
  <c r="I52" i="1"/>
  <c r="N56" i="1"/>
  <c r="P56" i="1"/>
  <c r="M66" i="1"/>
  <c r="O66" i="1"/>
  <c r="R18" i="1"/>
  <c r="J18" i="1"/>
  <c r="Q25" i="1"/>
  <c r="I25" i="1"/>
  <c r="S25" i="1"/>
  <c r="H59" i="1"/>
  <c r="T35" i="1"/>
  <c r="V35" i="1" s="1"/>
  <c r="J35" i="1"/>
  <c r="S38" i="1"/>
  <c r="U38" i="1" s="1"/>
  <c r="I38" i="1"/>
  <c r="O38" i="1"/>
  <c r="L45" i="1"/>
  <c r="V47" i="1"/>
  <c r="P49" i="1"/>
  <c r="N49" i="1"/>
  <c r="U36" i="1"/>
  <c r="R51" i="1"/>
  <c r="L51" i="1"/>
  <c r="T51" i="1"/>
  <c r="V51" i="1" s="1"/>
  <c r="J51" i="1"/>
  <c r="O52" i="1"/>
  <c r="P53" i="1"/>
  <c r="P64" i="1"/>
  <c r="P68" i="1" s="1"/>
  <c r="N64" i="1"/>
  <c r="P72" i="1"/>
  <c r="N72" i="1"/>
  <c r="H33" i="1"/>
  <c r="R30" i="1"/>
  <c r="J30" i="1"/>
  <c r="J31" i="1"/>
  <c r="K42" i="1"/>
  <c r="Q43" i="1"/>
  <c r="I43" i="1"/>
  <c r="R44" i="1"/>
  <c r="J44" i="1"/>
  <c r="R49" i="1"/>
  <c r="V49" i="1" s="1"/>
  <c r="I50" i="1"/>
  <c r="S50" i="1"/>
  <c r="U50" i="1" s="1"/>
  <c r="S55" i="1"/>
  <c r="U55" i="1" s="1"/>
  <c r="L17" i="1"/>
  <c r="L19" i="1"/>
  <c r="L21" i="1"/>
  <c r="I23" i="1"/>
  <c r="J25" i="1"/>
  <c r="T30" i="1"/>
  <c r="V30" i="1" s="1"/>
  <c r="K31" i="1"/>
  <c r="R32" i="1"/>
  <c r="V32" i="1" s="1"/>
  <c r="J32" i="1"/>
  <c r="S32" i="1"/>
  <c r="U32" i="1" s="1"/>
  <c r="F59" i="1"/>
  <c r="F60" i="1" s="1"/>
  <c r="J34" i="1"/>
  <c r="J39" i="1"/>
  <c r="S43" i="1"/>
  <c r="U43" i="1" s="1"/>
  <c r="T44" i="1"/>
  <c r="V44" i="1" s="1"/>
  <c r="K46" i="1"/>
  <c r="Q47" i="1"/>
  <c r="U47" i="1" s="1"/>
  <c r="I47" i="1"/>
  <c r="R48" i="1"/>
  <c r="V48" i="1" s="1"/>
  <c r="J48" i="1"/>
  <c r="S48" i="1"/>
  <c r="U48" i="1" s="1"/>
  <c r="J55" i="1"/>
  <c r="K56" i="1"/>
  <c r="L57" i="1"/>
  <c r="I62" i="1"/>
  <c r="J63" i="1"/>
  <c r="K64" i="1"/>
  <c r="J65" i="1"/>
  <c r="P66" i="1"/>
  <c r="L68" i="1"/>
  <c r="T68" i="1"/>
  <c r="V68" i="1" s="1"/>
  <c r="V69" i="1"/>
  <c r="O70" i="1"/>
  <c r="S77" i="1"/>
  <c r="I77" i="1"/>
  <c r="Q77" i="1"/>
  <c r="R79" i="1"/>
  <c r="J79" i="1"/>
  <c r="L79" i="1"/>
  <c r="U79" i="1"/>
  <c r="P101" i="1"/>
  <c r="N101" i="1"/>
  <c r="N105" i="1"/>
  <c r="P105" i="1"/>
  <c r="K50" i="1"/>
  <c r="Q51" i="1"/>
  <c r="U51" i="1" s="1"/>
  <c r="I51" i="1"/>
  <c r="R52" i="1"/>
  <c r="V52" i="1" s="1"/>
  <c r="J52" i="1"/>
  <c r="P55" i="1"/>
  <c r="Q56" i="1"/>
  <c r="U56" i="1" s="1"/>
  <c r="R57" i="1"/>
  <c r="H62" i="1"/>
  <c r="R61" i="1"/>
  <c r="V61" i="1" s="1"/>
  <c r="J61" i="1"/>
  <c r="L61" i="1"/>
  <c r="S64" i="1"/>
  <c r="R65" i="1"/>
  <c r="I69" i="1"/>
  <c r="O71" i="1"/>
  <c r="M71" i="1"/>
  <c r="O74" i="1"/>
  <c r="V79" i="1"/>
  <c r="L82" i="1"/>
  <c r="K83" i="1"/>
  <c r="I83" i="1"/>
  <c r="Q83" i="1"/>
  <c r="V84" i="1"/>
  <c r="M90" i="1"/>
  <c r="O90" i="1"/>
  <c r="M92" i="1"/>
  <c r="O92" i="1"/>
  <c r="M104" i="1"/>
  <c r="O104" i="1"/>
  <c r="N106" i="1"/>
  <c r="P106" i="1"/>
  <c r="W110" i="1"/>
  <c r="W112" i="1" s="1"/>
  <c r="Q55" i="1"/>
  <c r="I55" i="1"/>
  <c r="R56" i="1"/>
  <c r="J56" i="1"/>
  <c r="X60" i="1"/>
  <c r="X110" i="1" s="1"/>
  <c r="X112" i="1" s="1"/>
  <c r="I61" i="1"/>
  <c r="U62" i="1"/>
  <c r="Q64" i="1"/>
  <c r="I64" i="1"/>
  <c r="N65" i="1"/>
  <c r="T65" i="1"/>
  <c r="Q66" i="1"/>
  <c r="I66" i="1"/>
  <c r="S66" i="1"/>
  <c r="J68" i="1"/>
  <c r="F110" i="1"/>
  <c r="J69" i="1"/>
  <c r="R74" i="1"/>
  <c r="L74" i="1"/>
  <c r="U74" i="1"/>
  <c r="Q78" i="1"/>
  <c r="I78" i="1"/>
  <c r="K78" i="1"/>
  <c r="Q82" i="1"/>
  <c r="I82" i="1"/>
  <c r="S82" i="1"/>
  <c r="R83" i="1"/>
  <c r="J83" i="1"/>
  <c r="T83" i="1"/>
  <c r="V83" i="1" s="1"/>
  <c r="S83" i="1"/>
  <c r="V90" i="1"/>
  <c r="M93" i="1"/>
  <c r="O93" i="1"/>
  <c r="M98" i="1"/>
  <c r="O98" i="1"/>
  <c r="K28" i="1"/>
  <c r="T56" i="1"/>
  <c r="V56" i="1" s="1"/>
  <c r="K58" i="1"/>
  <c r="K61" i="1"/>
  <c r="I63" i="1"/>
  <c r="T64" i="1"/>
  <c r="V64" i="1" s="1"/>
  <c r="J64" i="1"/>
  <c r="N67" i="1"/>
  <c r="N68" i="1" s="1"/>
  <c r="G109" i="1"/>
  <c r="I71" i="1"/>
  <c r="S71" i="1"/>
  <c r="U71" i="1" s="1"/>
  <c r="P71" i="1"/>
  <c r="J72" i="1"/>
  <c r="T72" i="1"/>
  <c r="R72" i="1"/>
  <c r="J74" i="1"/>
  <c r="T74" i="1"/>
  <c r="V74" i="1" s="1"/>
  <c r="P75" i="1"/>
  <c r="M77" i="1"/>
  <c r="T78" i="1"/>
  <c r="V78" i="1" s="1"/>
  <c r="J78" i="1"/>
  <c r="S78" i="1"/>
  <c r="V80" i="1"/>
  <c r="S81" i="1"/>
  <c r="U81" i="1" s="1"/>
  <c r="I81" i="1"/>
  <c r="O81" i="1"/>
  <c r="L83" i="1"/>
  <c r="L84" i="1"/>
  <c r="J84" i="1"/>
  <c r="K23" i="1"/>
  <c r="L24" i="1"/>
  <c r="K27" i="1"/>
  <c r="L28" i="1"/>
  <c r="L31" i="1"/>
  <c r="L34" i="1"/>
  <c r="K37" i="1"/>
  <c r="L38" i="1"/>
  <c r="K41" i="1"/>
  <c r="L42" i="1"/>
  <c r="K45" i="1"/>
  <c r="L46" i="1"/>
  <c r="K49" i="1"/>
  <c r="L50" i="1"/>
  <c r="K53" i="1"/>
  <c r="L54" i="1"/>
  <c r="K57" i="1"/>
  <c r="L58" i="1"/>
  <c r="W60" i="1"/>
  <c r="R63" i="1"/>
  <c r="V63" i="1" s="1"/>
  <c r="K69" i="1"/>
  <c r="Q70" i="1"/>
  <c r="U70" i="1" s="1"/>
  <c r="I70" i="1"/>
  <c r="L70" i="1"/>
  <c r="R71" i="1"/>
  <c r="J71" i="1"/>
  <c r="K79" i="1"/>
  <c r="L80" i="1"/>
  <c r="K85" i="1"/>
  <c r="Q86" i="1"/>
  <c r="U86" i="1" s="1"/>
  <c r="I86" i="1"/>
  <c r="L86" i="1"/>
  <c r="R87" i="1"/>
  <c r="J87" i="1"/>
  <c r="M87" i="1"/>
  <c r="S87" i="1"/>
  <c r="U87" i="1" s="1"/>
  <c r="N88" i="1"/>
  <c r="T88" i="1"/>
  <c r="V88" i="1" s="1"/>
  <c r="L91" i="1"/>
  <c r="T91" i="1"/>
  <c r="V91" i="1" s="1"/>
  <c r="P93" i="1"/>
  <c r="R94" i="1"/>
  <c r="J94" i="1"/>
  <c r="T94" i="1"/>
  <c r="P94" i="1"/>
  <c r="N95" i="1"/>
  <c r="V96" i="1"/>
  <c r="L99" i="1"/>
  <c r="R99" i="1"/>
  <c r="V99" i="1" s="1"/>
  <c r="K100" i="1"/>
  <c r="J101" i="1"/>
  <c r="R101" i="1"/>
  <c r="V101" i="1" s="1"/>
  <c r="Q105" i="1"/>
  <c r="I105" i="1"/>
  <c r="S105" i="1"/>
  <c r="J107" i="1"/>
  <c r="L107" i="1"/>
  <c r="H109" i="1"/>
  <c r="V71" i="1"/>
  <c r="K73" i="1"/>
  <c r="Q74" i="1"/>
  <c r="I74" i="1"/>
  <c r="R75" i="1"/>
  <c r="V75" i="1" s="1"/>
  <c r="J75" i="1"/>
  <c r="I87" i="1"/>
  <c r="V87" i="1"/>
  <c r="J88" i="1"/>
  <c r="K89" i="1"/>
  <c r="Q90" i="1"/>
  <c r="U90" i="1" s="1"/>
  <c r="I90" i="1"/>
  <c r="L90" i="1"/>
  <c r="R90" i="1"/>
  <c r="K94" i="1"/>
  <c r="Q94" i="1"/>
  <c r="U94" i="1" s="1"/>
  <c r="R97" i="1"/>
  <c r="V97" i="1" s="1"/>
  <c r="L97" i="1"/>
  <c r="O97" i="1"/>
  <c r="J103" i="1"/>
  <c r="V103" i="1"/>
  <c r="S104" i="1"/>
  <c r="U104" i="1" s="1"/>
  <c r="I104" i="1"/>
  <c r="U111" i="1"/>
  <c r="Q93" i="1"/>
  <c r="I93" i="1"/>
  <c r="S93" i="1"/>
  <c r="U93" i="1" s="1"/>
  <c r="I98" i="1"/>
  <c r="Q101" i="1"/>
  <c r="U101" i="1" s="1"/>
  <c r="I101" i="1"/>
  <c r="K101" i="1"/>
  <c r="M105" i="1"/>
  <c r="O105" i="1"/>
  <c r="I106" i="1"/>
  <c r="K106" i="1"/>
  <c r="Q106" i="1"/>
  <c r="J90" i="1"/>
  <c r="J99" i="1"/>
  <c r="R102" i="1"/>
  <c r="V102" i="1" s="1"/>
  <c r="J102" i="1"/>
  <c r="L102" i="1"/>
  <c r="R106" i="1"/>
  <c r="J106" i="1"/>
  <c r="T106" i="1"/>
  <c r="V106" i="1" s="1"/>
  <c r="S106" i="1"/>
  <c r="K63" i="1"/>
  <c r="K65" i="1"/>
  <c r="K67" i="1"/>
  <c r="L69" i="1"/>
  <c r="K72" i="1"/>
  <c r="L73" i="1"/>
  <c r="K76" i="1"/>
  <c r="L77" i="1"/>
  <c r="K80" i="1"/>
  <c r="L81" i="1"/>
  <c r="K84" i="1"/>
  <c r="L85" i="1"/>
  <c r="K88" i="1"/>
  <c r="L89" i="1"/>
  <c r="K96" i="1"/>
  <c r="Q97" i="1"/>
  <c r="U97" i="1" s="1"/>
  <c r="I97" i="1"/>
  <c r="R98" i="1"/>
  <c r="V98" i="1" s="1"/>
  <c r="J98" i="1"/>
  <c r="J105" i="1"/>
  <c r="Y110" i="1"/>
  <c r="Y112" i="1" s="1"/>
  <c r="F112" i="1"/>
  <c r="K108" i="1"/>
  <c r="K111" i="1"/>
  <c r="K91" i="1"/>
  <c r="L92" i="1"/>
  <c r="K95" i="1"/>
  <c r="L96" i="1"/>
  <c r="K99" i="1"/>
  <c r="L100" i="1"/>
  <c r="K103" i="1"/>
  <c r="L104" i="1"/>
  <c r="K107" i="1"/>
  <c r="L108" i="1"/>
  <c r="I111" i="1"/>
  <c r="O67" i="1" l="1"/>
  <c r="M67" i="1"/>
  <c r="P34" i="1"/>
  <c r="N34" i="1"/>
  <c r="P84" i="1"/>
  <c r="N84" i="1"/>
  <c r="O95" i="1"/>
  <c r="M95" i="1"/>
  <c r="P73" i="1"/>
  <c r="N73" i="1"/>
  <c r="O57" i="1"/>
  <c r="M57" i="1"/>
  <c r="O41" i="1"/>
  <c r="M41" i="1"/>
  <c r="N83" i="1"/>
  <c r="P83" i="1"/>
  <c r="P108" i="1"/>
  <c r="N108" i="1"/>
  <c r="P92" i="1"/>
  <c r="N92" i="1"/>
  <c r="O80" i="1"/>
  <c r="M80" i="1"/>
  <c r="O63" i="1"/>
  <c r="O68" i="1" s="1"/>
  <c r="M63" i="1"/>
  <c r="K68" i="1"/>
  <c r="V94" i="1"/>
  <c r="O107" i="1"/>
  <c r="M107" i="1"/>
  <c r="O99" i="1"/>
  <c r="M99" i="1"/>
  <c r="O91" i="1"/>
  <c r="M91" i="1"/>
  <c r="O108" i="1"/>
  <c r="M108" i="1"/>
  <c r="P85" i="1"/>
  <c r="N85" i="1"/>
  <c r="P77" i="1"/>
  <c r="N77" i="1"/>
  <c r="P69" i="1"/>
  <c r="L109" i="1"/>
  <c r="N69" i="1"/>
  <c r="U106" i="1"/>
  <c r="N102" i="1"/>
  <c r="P102" i="1"/>
  <c r="P97" i="1"/>
  <c r="N97" i="1"/>
  <c r="M89" i="1"/>
  <c r="O89" i="1"/>
  <c r="R109" i="1"/>
  <c r="J109" i="1"/>
  <c r="T109" i="1"/>
  <c r="O100" i="1"/>
  <c r="M100" i="1"/>
  <c r="P91" i="1"/>
  <c r="N91" i="1"/>
  <c r="O79" i="1"/>
  <c r="M79" i="1"/>
  <c r="O53" i="1"/>
  <c r="M53" i="1"/>
  <c r="O45" i="1"/>
  <c r="M45" i="1"/>
  <c r="O37" i="1"/>
  <c r="M37" i="1"/>
  <c r="O27" i="1"/>
  <c r="M27" i="1"/>
  <c r="Q109" i="1"/>
  <c r="I109" i="1"/>
  <c r="G110" i="1"/>
  <c r="U83" i="1"/>
  <c r="U82" i="1"/>
  <c r="U66" i="1"/>
  <c r="O83" i="1"/>
  <c r="M83" i="1"/>
  <c r="L62" i="1"/>
  <c r="N61" i="1"/>
  <c r="N62" i="1" s="1"/>
  <c r="P61" i="1"/>
  <c r="P62" i="1" s="1"/>
  <c r="P17" i="1"/>
  <c r="L22" i="1"/>
  <c r="N17" i="1"/>
  <c r="P45" i="1"/>
  <c r="N45" i="1"/>
  <c r="U25" i="1"/>
  <c r="U35" i="1"/>
  <c r="M54" i="1"/>
  <c r="O54" i="1"/>
  <c r="Q33" i="1"/>
  <c r="I33" i="1"/>
  <c r="S59" i="1"/>
  <c r="U34" i="1"/>
  <c r="M19" i="1"/>
  <c r="O19" i="1"/>
  <c r="M111" i="1"/>
  <c r="O111" i="1"/>
  <c r="P58" i="1"/>
  <c r="N58" i="1"/>
  <c r="P24" i="1"/>
  <c r="N24" i="1"/>
  <c r="N82" i="1"/>
  <c r="P82" i="1"/>
  <c r="P57" i="1"/>
  <c r="N57" i="1"/>
  <c r="O46" i="1"/>
  <c r="M46" i="1"/>
  <c r="M42" i="1"/>
  <c r="O42" i="1"/>
  <c r="R33" i="1"/>
  <c r="J33" i="1"/>
  <c r="T33" i="1"/>
  <c r="V33" i="1" s="1"/>
  <c r="Q29" i="1"/>
  <c r="I29" i="1"/>
  <c r="S29" i="1"/>
  <c r="U29" i="1" s="1"/>
  <c r="I59" i="1"/>
  <c r="G60" i="1"/>
  <c r="Q59" i="1"/>
  <c r="S33" i="1"/>
  <c r="U33" i="1" s="1"/>
  <c r="U30" i="1"/>
  <c r="P96" i="1"/>
  <c r="N96" i="1"/>
  <c r="M96" i="1"/>
  <c r="O96" i="1"/>
  <c r="O76" i="1"/>
  <c r="M76" i="1"/>
  <c r="M101" i="1"/>
  <c r="O101" i="1"/>
  <c r="O73" i="1"/>
  <c r="M73" i="1"/>
  <c r="P50" i="1"/>
  <c r="N50" i="1"/>
  <c r="S109" i="1"/>
  <c r="M28" i="1"/>
  <c r="O28" i="1"/>
  <c r="P89" i="1"/>
  <c r="N89" i="1"/>
  <c r="N99" i="1"/>
  <c r="P99" i="1"/>
  <c r="K109" i="1"/>
  <c r="M69" i="1"/>
  <c r="O69" i="1"/>
  <c r="O23" i="1"/>
  <c r="K29" i="1"/>
  <c r="M23" i="1"/>
  <c r="N79" i="1"/>
  <c r="P79" i="1"/>
  <c r="M64" i="1"/>
  <c r="O64" i="1"/>
  <c r="O56" i="1"/>
  <c r="M56" i="1"/>
  <c r="O31" i="1"/>
  <c r="M31" i="1"/>
  <c r="P21" i="1"/>
  <c r="N21" i="1"/>
  <c r="P51" i="1"/>
  <c r="N51" i="1"/>
  <c r="J59" i="1"/>
  <c r="H60" i="1"/>
  <c r="T59" i="1"/>
  <c r="V59" i="1" s="1"/>
  <c r="R59" i="1"/>
  <c r="N26" i="1"/>
  <c r="P26" i="1"/>
  <c r="K22" i="1"/>
  <c r="O17" i="1"/>
  <c r="M17" i="1"/>
  <c r="P47" i="1"/>
  <c r="N47" i="1"/>
  <c r="V36" i="1"/>
  <c r="O26" i="1"/>
  <c r="M26" i="1"/>
  <c r="M21" i="1"/>
  <c r="O21" i="1"/>
  <c r="M18" i="1"/>
  <c r="O18" i="1"/>
  <c r="O40" i="1"/>
  <c r="M40" i="1"/>
  <c r="M30" i="1"/>
  <c r="M33" i="1" s="1"/>
  <c r="K33" i="1"/>
  <c r="O30" i="1"/>
  <c r="P27" i="1"/>
  <c r="N27" i="1"/>
  <c r="P104" i="1"/>
  <c r="N104" i="1"/>
  <c r="O84" i="1"/>
  <c r="M84" i="1"/>
  <c r="N90" i="1"/>
  <c r="P90" i="1"/>
  <c r="P107" i="1"/>
  <c r="N107" i="1"/>
  <c r="P42" i="1"/>
  <c r="N42" i="1"/>
  <c r="O103" i="1"/>
  <c r="M103" i="1"/>
  <c r="P81" i="1"/>
  <c r="N81" i="1"/>
  <c r="O65" i="1"/>
  <c r="M65" i="1"/>
  <c r="O85" i="1"/>
  <c r="M85" i="1"/>
  <c r="O49" i="1"/>
  <c r="M49" i="1"/>
  <c r="P31" i="1"/>
  <c r="P33" i="1" s="1"/>
  <c r="N31" i="1"/>
  <c r="N33" i="1" s="1"/>
  <c r="K62" i="1"/>
  <c r="O61" i="1"/>
  <c r="O62" i="1" s="1"/>
  <c r="M61" i="1"/>
  <c r="M62" i="1" s="1"/>
  <c r="U64" i="1"/>
  <c r="P100" i="1"/>
  <c r="N100" i="1"/>
  <c r="O88" i="1"/>
  <c r="M88" i="1"/>
  <c r="O72" i="1"/>
  <c r="M72" i="1"/>
  <c r="O106" i="1"/>
  <c r="M106" i="1"/>
  <c r="O94" i="1"/>
  <c r="M94" i="1"/>
  <c r="U105" i="1"/>
  <c r="P86" i="1"/>
  <c r="N86" i="1"/>
  <c r="P80" i="1"/>
  <c r="N80" i="1"/>
  <c r="N70" i="1"/>
  <c r="P70" i="1"/>
  <c r="P54" i="1"/>
  <c r="N54" i="1"/>
  <c r="P46" i="1"/>
  <c r="N46" i="1"/>
  <c r="P38" i="1"/>
  <c r="N38" i="1"/>
  <c r="P28" i="1"/>
  <c r="N28" i="1"/>
  <c r="U78" i="1"/>
  <c r="V72" i="1"/>
  <c r="O58" i="1"/>
  <c r="M58" i="1"/>
  <c r="M78" i="1"/>
  <c r="O78" i="1"/>
  <c r="P74" i="1"/>
  <c r="N74" i="1"/>
  <c r="V65" i="1"/>
  <c r="S68" i="1"/>
  <c r="U68" i="1" s="1"/>
  <c r="T62" i="1"/>
  <c r="J62" i="1"/>
  <c r="R62" i="1"/>
  <c r="O50" i="1"/>
  <c r="O59" i="1" s="1"/>
  <c r="M50" i="1"/>
  <c r="U77" i="1"/>
  <c r="P19" i="1"/>
  <c r="N19" i="1"/>
  <c r="M35" i="1"/>
  <c r="O35" i="1"/>
  <c r="K59" i="1"/>
  <c r="U54" i="1"/>
  <c r="P41" i="1"/>
  <c r="N41" i="1"/>
  <c r="U39" i="1"/>
  <c r="S22" i="1"/>
  <c r="U22" i="1" s="1"/>
  <c r="U17" i="1"/>
  <c r="N36" i="1"/>
  <c r="P36" i="1"/>
  <c r="J29" i="1"/>
  <c r="R29" i="1"/>
  <c r="T29" i="1"/>
  <c r="V29" i="1" s="1"/>
  <c r="N23" i="1"/>
  <c r="N29" i="1" s="1"/>
  <c r="P23" i="1"/>
  <c r="P29" i="1" s="1"/>
  <c r="V26" i="1"/>
  <c r="M59" i="1" l="1"/>
  <c r="V62" i="1"/>
  <c r="O33" i="1"/>
  <c r="O22" i="1"/>
  <c r="M29" i="1"/>
  <c r="M109" i="1"/>
  <c r="U109" i="1"/>
  <c r="I60" i="1"/>
  <c r="Q60" i="1"/>
  <c r="N22" i="1"/>
  <c r="V109" i="1"/>
  <c r="L110" i="1"/>
  <c r="L112" i="1" s="1"/>
  <c r="M68" i="1"/>
  <c r="N59" i="1"/>
  <c r="N60" i="1" s="1"/>
  <c r="P109" i="1"/>
  <c r="P59" i="1"/>
  <c r="K60" i="1"/>
  <c r="K110" i="1" s="1"/>
  <c r="K112" i="1" s="1"/>
  <c r="O29" i="1"/>
  <c r="O60" i="1" s="1"/>
  <c r="P22" i="1"/>
  <c r="J60" i="1"/>
  <c r="T60" i="1"/>
  <c r="R60" i="1"/>
  <c r="M22" i="1"/>
  <c r="O109" i="1"/>
  <c r="S60" i="1"/>
  <c r="U59" i="1"/>
  <c r="Q110" i="1"/>
  <c r="I110" i="1"/>
  <c r="G112" i="1"/>
  <c r="H110" i="1"/>
  <c r="N109" i="1"/>
  <c r="N110" i="1" s="1"/>
  <c r="N112" i="1" s="1"/>
  <c r="Q112" i="1" l="1"/>
  <c r="I112" i="1"/>
  <c r="M60" i="1"/>
  <c r="O110" i="1"/>
  <c r="O112" i="1" s="1"/>
  <c r="P60" i="1"/>
  <c r="P110" i="1" s="1"/>
  <c r="P112" i="1" s="1"/>
  <c r="T110" i="1"/>
  <c r="V110" i="1" s="1"/>
  <c r="H112" i="1"/>
  <c r="R110" i="1"/>
  <c r="J110" i="1"/>
  <c r="M110" i="1"/>
  <c r="M112" i="1" s="1"/>
  <c r="U60" i="1"/>
  <c r="V60" i="1"/>
  <c r="S110" i="1"/>
  <c r="R112" i="1" l="1"/>
  <c r="J112" i="1"/>
  <c r="T112" i="1"/>
  <c r="V112" i="1" s="1"/>
  <c r="U110" i="1"/>
  <c r="U112" i="1" s="1"/>
  <c r="S112" i="1"/>
</calcChain>
</file>

<file path=xl/sharedStrings.xml><?xml version="1.0" encoding="utf-8"?>
<sst xmlns="http://schemas.openxmlformats.org/spreadsheetml/2006/main" count="133" uniqueCount="119">
  <si>
    <t>Анализ исполнения распределенных решением Комиссии объемов медицинской помощи по диспансеризации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 за  январь-август 2022</t>
  </si>
  <si>
    <t>№ п/п</t>
  </si>
  <si>
    <t>Наименование медицинских организаций</t>
  </si>
  <si>
    <t>Протокол № 12 от 10.08.2022</t>
  </si>
  <si>
    <t>Распределенные объемы медицинской помощи за январь-август   2022 ( гр 1/12*8)</t>
  </si>
  <si>
    <t>Фактически оказанные объемы медицинской помощи  (всего, с учетом отклоненных по коду 62)  за период январь-август   2022г.</t>
  </si>
  <si>
    <t>Уровень исполнения  распределенных  объемов за  январь-август    , в % (гр.3/гр.2*100)</t>
  </si>
  <si>
    <t>отклонение от плановых объемов, всего</t>
  </si>
  <si>
    <t>Среднемесячный объем оказанной медицинской помощи за период  январь-август    (факт /8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</si>
  <si>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</si>
  <si>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</si>
  <si>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</si>
  <si>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</si>
  <si>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</si>
  <si>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</si>
  <si>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 xml:space="preserve"> в т.ч.
Углубленная диспансеризация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</si>
  <si>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</si>
  <si>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</si>
  <si>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</si>
  <si>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</si>
  <si>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</si>
  <si>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</si>
  <si>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</si>
  <si>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</si>
  <si>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</si>
  <si>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</si>
  <si>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</si>
  <si>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</si>
  <si>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</si>
  <si>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</si>
  <si>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</si>
  <si>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</si>
  <si>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</si>
  <si>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</si>
  <si>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</si>
  <si>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</si>
  <si>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</si>
  <si>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</si>
  <si>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</si>
  <si>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</si>
  <si>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</si>
  <si>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</si>
  <si>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</si>
  <si>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</si>
  <si>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</si>
  <si>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</si>
  <si>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</si>
  <si>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</si>
  <si>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</si>
  <si>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</si>
  <si>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</si>
  <si>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</si>
  <si>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</si>
  <si>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</si>
  <si>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</si>
  <si>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№2056 от 09.08.2022 увеличение распределенных объемов медицинской
 помощи по диспансеризации взрослого населения 
(без учета углубленной диспансеризации)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</si>
  <si>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</si>
  <si>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</si>
  <si>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</si>
  <si>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</si>
  <si>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</si>
  <si>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</si>
  <si>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</si>
  <si>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</si>
  <si>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</si>
  <si>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</si>
  <si>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</si>
  <si>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</si>
  <si>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</si>
  <si>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</si>
  <si>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</si>
  <si>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</si>
  <si>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</si>
  <si>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</si>
  <si>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</si>
  <si>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</si>
  <si>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</si>
  <si>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</si>
  <si>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</si>
  <si>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</si>
  <si>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</si>
  <si>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</si>
  <si>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</si>
  <si>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</si>
  <si>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</si>
  <si>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</si>
  <si>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</si>
  <si>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</si>
  <si>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</si>
  <si>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</si>
  <si>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</si>
  <si>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</si>
  <si>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</si>
  <si>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</si>
  <si>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</si>
  <si>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</si>
  <si>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</si>
  <si>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</si>
  <si>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</si>
  <si>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</si>
  <si>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</si>
  <si>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</si>
  <si>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</si>
  <si>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</si>
  <si>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</si>
  <si>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</si>
  <si>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</si>
  <si>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</si>
  <si>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</si>
  <si>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</si>
  <si>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</si>
  <si>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</si>
  <si>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</si>
  <si>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</si>
  <si>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</si>
  <si>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</si>
  <si>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</si>
  <si>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</si>
  <si>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Ппиложение №1.2.13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</si>
</sst>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.0_р_._-;\-* #,##0.0_р_._-;_-* &quot;-&quot;_р_.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_р_._-;\-* #,##0.00_р_._-;_-* &quot;-&quot;_р_._-;_-@_-"/>
    <numFmt numFmtId="170" formatCode="_-* #,##0.00000_р_._-;\-* #,##0.00000_р_._-;_-* &quot;-&quot;_р_._-;_-@_-"/>
    <numFmt numFmtId="171" formatCode="_-* #,##0.0_р_._-;\-* #,##0.0_р_._-;_-* &quot;-&quot;?_р_._-;_-@_-"/>
    <numFmt numFmtId="172" formatCode="_-* #,##0.0000\ _₽_-;\-* #,##0.0000\ _₽_-;_-* &quot;-&quot;?\ _₽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10" fillId="0" borderId="0"/>
    <xf numFmtId="0" fontId="1" fillId="0" borderId="0"/>
    <xf numFmtId="0" fontId="17" fillId="0" borderId="0"/>
  </cellStyleXfs>
  <cellXfs count="8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4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10" xfId="0" applyFont="1" applyFill="1" applyBorder="1"/>
    <xf numFmtId="0" fontId="5" fillId="0" borderId="0" xfId="0" applyFont="1" applyFill="1"/>
    <xf numFmtId="0" fontId="6" fillId="0" borderId="4" xfId="2" applyFont="1" applyFill="1" applyBorder="1" applyAlignment="1">
      <alignment horizontal="center"/>
    </xf>
    <xf numFmtId="0" fontId="5" fillId="4" borderId="4" xfId="0" applyFont="1" applyFill="1" applyBorder="1" applyAlignment="1">
      <alignment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7" fontId="8" fillId="0" borderId="4" xfId="1" applyNumberFormat="1" applyFont="1" applyFill="1" applyBorder="1" applyAlignment="1">
      <alignment horizontal="center" vertical="center" wrapText="1"/>
    </xf>
    <xf numFmtId="168" fontId="8" fillId="0" borderId="4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/>
    <xf numFmtId="0" fontId="11" fillId="5" borderId="4" xfId="0" applyFont="1" applyFill="1" applyBorder="1"/>
    <xf numFmtId="0" fontId="9" fillId="5" borderId="4" xfId="0" applyFont="1" applyFill="1" applyBorder="1" applyAlignment="1">
      <alignment horizontal="left" wrapText="1"/>
    </xf>
    <xf numFmtId="165" fontId="12" fillId="6" borderId="4" xfId="0" applyNumberFormat="1" applyFont="1" applyFill="1" applyBorder="1" applyAlignment="1">
      <alignment vertical="center" wrapText="1"/>
    </xf>
    <xf numFmtId="169" fontId="12" fillId="5" borderId="4" xfId="0" applyNumberFormat="1" applyFont="1" applyFill="1" applyBorder="1" applyAlignment="1">
      <alignment horizontal="center" vertical="center" wrapText="1"/>
    </xf>
    <xf numFmtId="168" fontId="12" fillId="5" borderId="4" xfId="1" applyNumberFormat="1" applyFont="1" applyFill="1" applyBorder="1" applyAlignment="1">
      <alignment horizontal="right" vertical="center" wrapText="1"/>
    </xf>
    <xf numFmtId="168" fontId="8" fillId="5" borderId="4" xfId="1" applyNumberFormat="1" applyFont="1" applyFill="1" applyBorder="1" applyAlignment="1">
      <alignment horizontal="right" vertical="center" wrapText="1"/>
    </xf>
    <xf numFmtId="169" fontId="8" fillId="2" borderId="4" xfId="0" applyNumberFormat="1" applyFont="1" applyFill="1" applyBorder="1" applyAlignment="1">
      <alignment horizontal="center" vertical="center" wrapText="1"/>
    </xf>
    <xf numFmtId="0" fontId="11" fillId="6" borderId="4" xfId="0" applyFont="1" applyFill="1" applyBorder="1"/>
    <xf numFmtId="0" fontId="13" fillId="6" borderId="4" xfId="0" applyFont="1" applyFill="1" applyBorder="1" applyAlignment="1">
      <alignment horizontal="left" wrapText="1"/>
    </xf>
    <xf numFmtId="165" fontId="12" fillId="5" borderId="4" xfId="0" applyNumberFormat="1" applyFont="1" applyFill="1" applyBorder="1" applyAlignment="1">
      <alignment vertical="center" wrapText="1"/>
    </xf>
    <xf numFmtId="41" fontId="8" fillId="0" borderId="4" xfId="0" applyNumberFormat="1" applyFont="1" applyFill="1" applyBorder="1" applyAlignment="1">
      <alignment horizontal="right" vertical="center" wrapText="1"/>
    </xf>
    <xf numFmtId="165" fontId="8" fillId="0" borderId="4" xfId="0" applyNumberFormat="1" applyFont="1" applyFill="1" applyBorder="1" applyAlignment="1">
      <alignment horizontal="left" vertical="center" wrapText="1"/>
    </xf>
    <xf numFmtId="37" fontId="8" fillId="0" borderId="4" xfId="0" applyNumberFormat="1" applyFont="1" applyFill="1" applyBorder="1" applyAlignment="1">
      <alignment horizontal="right" vertical="center" wrapText="1"/>
    </xf>
    <xf numFmtId="165" fontId="8" fillId="7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wrapText="1"/>
    </xf>
    <xf numFmtId="0" fontId="14" fillId="6" borderId="4" xfId="0" applyFont="1" applyFill="1" applyBorder="1" applyAlignment="1">
      <alignment horizontal="left" wrapText="1"/>
    </xf>
    <xf numFmtId="0" fontId="9" fillId="6" borderId="4" xfId="0" applyFont="1" applyFill="1" applyBorder="1" applyAlignment="1">
      <alignment horizontal="left" wrapText="1"/>
    </xf>
    <xf numFmtId="169" fontId="8" fillId="5" borderId="4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right" vertical="center" wrapText="1"/>
    </xf>
    <xf numFmtId="49" fontId="8" fillId="0" borderId="4" xfId="0" applyNumberFormat="1" applyFont="1" applyFill="1" applyBorder="1" applyAlignment="1">
      <alignment horizontal="right" vertical="center" wrapText="1"/>
    </xf>
    <xf numFmtId="0" fontId="6" fillId="4" borderId="4" xfId="3" applyFont="1" applyFill="1" applyBorder="1" applyAlignment="1">
      <alignment vertical="center" wrapText="1"/>
    </xf>
    <xf numFmtId="0" fontId="6" fillId="7" borderId="4" xfId="3" applyFont="1" applyFill="1" applyBorder="1" applyAlignment="1">
      <alignment horizontal="left" wrapText="1"/>
    </xf>
    <xf numFmtId="0" fontId="6" fillId="8" borderId="4" xfId="2" applyFont="1" applyFill="1" applyBorder="1" applyAlignment="1">
      <alignment horizontal="left" wrapText="1"/>
    </xf>
    <xf numFmtId="0" fontId="2" fillId="0" borderId="4" xfId="4" applyFont="1" applyFill="1" applyBorder="1"/>
    <xf numFmtId="0" fontId="18" fillId="4" borderId="4" xfId="0" applyFont="1" applyFill="1" applyBorder="1" applyAlignment="1">
      <alignment vertical="center" wrapText="1"/>
    </xf>
    <xf numFmtId="0" fontId="19" fillId="6" borderId="4" xfId="4" applyFont="1" applyFill="1" applyBorder="1"/>
    <xf numFmtId="165" fontId="12" fillId="5" borderId="4" xfId="0" applyNumberFormat="1" applyFont="1" applyFill="1" applyBorder="1"/>
    <xf numFmtId="164" fontId="12" fillId="5" borderId="4" xfId="0" applyNumberFormat="1" applyFont="1" applyFill="1" applyBorder="1"/>
    <xf numFmtId="170" fontId="5" fillId="0" borderId="0" xfId="0" applyNumberFormat="1" applyFont="1" applyFill="1"/>
    <xf numFmtId="0" fontId="2" fillId="0" borderId="0" xfId="0" applyFont="1" applyFill="1" applyAlignment="1">
      <alignment horizontal="left"/>
    </xf>
    <xf numFmtId="165" fontId="5" fillId="0" borderId="0" xfId="0" applyNumberFormat="1" applyFont="1" applyFill="1"/>
    <xf numFmtId="166" fontId="4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172" fontId="5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10%20&#1055;&#1088;_13_&#1086;&#1090;%2000.09.2022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6;&#1072;&#1073;&#1086;&#1095;&#1080;&#1077;%20&#1084;&#1072;&#1090;&#1077;&#1088;&#1080;&#1072;&#1083;&#1099;/&#1072;&#1085;&#1072;&#1083;&#1080;&#1079;%20&#1076;&#1080;&#1089;&#1087;&#1072;&#1085;%20&#1074;&#1079;&#1088;&#1086;&#1089;%201%20%20&#1101;&#1090;&#1072;&#108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E17">
            <v>54515</v>
          </cell>
          <cell r="AA17">
            <v>0</v>
          </cell>
          <cell r="AB17">
            <v>0</v>
          </cell>
        </row>
        <row r="18">
          <cell r="AA18">
            <v>0</v>
          </cell>
          <cell r="AB18">
            <v>0</v>
          </cell>
        </row>
        <row r="19">
          <cell r="AA19">
            <v>0</v>
          </cell>
          <cell r="AB19">
            <v>0</v>
          </cell>
        </row>
        <row r="20">
          <cell r="AA20">
            <v>0</v>
          </cell>
          <cell r="AB20">
            <v>0</v>
          </cell>
        </row>
        <row r="21">
          <cell r="AA21">
            <v>0</v>
          </cell>
          <cell r="AB21">
            <v>0</v>
          </cell>
        </row>
        <row r="23">
          <cell r="AA23">
            <v>108593</v>
          </cell>
          <cell r="AB23">
            <v>26194</v>
          </cell>
        </row>
        <row r="24">
          <cell r="AA24">
            <v>0</v>
          </cell>
          <cell r="AB24">
            <v>0</v>
          </cell>
        </row>
        <row r="25">
          <cell r="AA25">
            <v>0</v>
          </cell>
          <cell r="AB25">
            <v>0</v>
          </cell>
        </row>
        <row r="26">
          <cell r="AA26">
            <v>0</v>
          </cell>
          <cell r="AB26">
            <v>0</v>
          </cell>
        </row>
        <row r="27">
          <cell r="AA27">
            <v>0</v>
          </cell>
          <cell r="AB27">
            <v>0</v>
          </cell>
        </row>
        <row r="28">
          <cell r="AA28">
            <v>0</v>
          </cell>
          <cell r="AB28">
            <v>0</v>
          </cell>
        </row>
        <row r="30">
          <cell r="AA30">
            <v>0</v>
          </cell>
          <cell r="AB30">
            <v>0</v>
          </cell>
        </row>
        <row r="31">
          <cell r="AA31">
            <v>0</v>
          </cell>
          <cell r="AB31">
            <v>0</v>
          </cell>
        </row>
        <row r="32">
          <cell r="AA32">
            <v>26704</v>
          </cell>
          <cell r="AB32">
            <v>2535</v>
          </cell>
        </row>
        <row r="34">
          <cell r="AA34">
            <v>4781</v>
          </cell>
          <cell r="AB34">
            <v>1210</v>
          </cell>
        </row>
        <row r="35">
          <cell r="AA35">
            <v>5078</v>
          </cell>
          <cell r="AB35">
            <v>1066</v>
          </cell>
        </row>
        <row r="36">
          <cell r="AA36">
            <v>6183</v>
          </cell>
          <cell r="AB36">
            <v>1077</v>
          </cell>
        </row>
        <row r="37">
          <cell r="AA37">
            <v>7905</v>
          </cell>
          <cell r="AB37">
            <v>874</v>
          </cell>
        </row>
        <row r="38">
          <cell r="AA38">
            <v>4288</v>
          </cell>
          <cell r="AB38">
            <v>518</v>
          </cell>
        </row>
        <row r="39">
          <cell r="AA39">
            <v>1812</v>
          </cell>
          <cell r="AB39">
            <v>404</v>
          </cell>
        </row>
        <row r="40">
          <cell r="AA40">
            <v>8524</v>
          </cell>
          <cell r="AB40">
            <v>1739</v>
          </cell>
        </row>
        <row r="41">
          <cell r="AA41">
            <v>6527</v>
          </cell>
          <cell r="AB41">
            <v>1403</v>
          </cell>
        </row>
        <row r="42">
          <cell r="AA42">
            <v>2620</v>
          </cell>
          <cell r="AB42">
            <v>529</v>
          </cell>
        </row>
        <row r="43">
          <cell r="AA43">
            <v>3255</v>
          </cell>
          <cell r="AB43">
            <v>856</v>
          </cell>
        </row>
        <row r="44">
          <cell r="AA44">
            <v>4962</v>
          </cell>
          <cell r="AB44">
            <v>1226</v>
          </cell>
        </row>
        <row r="45">
          <cell r="AA45">
            <v>15108</v>
          </cell>
          <cell r="AB45">
            <v>2488</v>
          </cell>
        </row>
        <row r="46">
          <cell r="AA46">
            <v>6164</v>
          </cell>
          <cell r="AB46">
            <v>1387</v>
          </cell>
        </row>
        <row r="47">
          <cell r="AA47">
            <v>12465</v>
          </cell>
          <cell r="AB47">
            <v>2870</v>
          </cell>
        </row>
        <row r="48">
          <cell r="AA48">
            <v>3127</v>
          </cell>
          <cell r="AB48">
            <v>541</v>
          </cell>
        </row>
        <row r="49">
          <cell r="AA49">
            <v>3051</v>
          </cell>
          <cell r="AB49">
            <v>613</v>
          </cell>
        </row>
        <row r="50">
          <cell r="AA50">
            <v>15228</v>
          </cell>
          <cell r="AB50">
            <v>3499</v>
          </cell>
        </row>
        <row r="51">
          <cell r="AA51">
            <v>3071</v>
          </cell>
          <cell r="AB51">
            <v>768</v>
          </cell>
        </row>
        <row r="52">
          <cell r="AA52">
            <v>0</v>
          </cell>
          <cell r="AB52">
            <v>0</v>
          </cell>
        </row>
        <row r="53">
          <cell r="AA53">
            <v>0</v>
          </cell>
          <cell r="AB53">
            <v>0</v>
          </cell>
        </row>
        <row r="54">
          <cell r="AA54">
            <v>0</v>
          </cell>
          <cell r="AB54">
            <v>0</v>
          </cell>
        </row>
        <row r="55">
          <cell r="AA55">
            <v>0</v>
          </cell>
          <cell r="AB55">
            <v>0</v>
          </cell>
        </row>
        <row r="56">
          <cell r="AA56">
            <v>0</v>
          </cell>
          <cell r="AB56">
            <v>0</v>
          </cell>
        </row>
        <row r="57">
          <cell r="AA57">
            <v>0</v>
          </cell>
          <cell r="AB57">
            <v>0</v>
          </cell>
        </row>
        <row r="58">
          <cell r="AA58">
            <v>0</v>
          </cell>
          <cell r="AB58">
            <v>0</v>
          </cell>
        </row>
        <row r="61">
          <cell r="AA61">
            <v>0</v>
          </cell>
          <cell r="AB61">
            <v>0</v>
          </cell>
        </row>
        <row r="63">
          <cell r="AA63">
            <v>10399</v>
          </cell>
          <cell r="AB63">
            <v>2850</v>
          </cell>
        </row>
        <row r="64">
          <cell r="AA64">
            <v>19</v>
          </cell>
          <cell r="AB64">
            <v>2</v>
          </cell>
        </row>
        <row r="65">
          <cell r="AA65">
            <v>0</v>
          </cell>
          <cell r="AB65">
            <v>0</v>
          </cell>
        </row>
        <row r="66">
          <cell r="AA66">
            <v>0</v>
          </cell>
          <cell r="AB66">
            <v>0</v>
          </cell>
        </row>
        <row r="67">
          <cell r="AA67">
            <v>3139</v>
          </cell>
          <cell r="AB67">
            <v>1425</v>
          </cell>
        </row>
        <row r="69">
          <cell r="AA69">
            <v>0</v>
          </cell>
          <cell r="AB69">
            <v>0</v>
          </cell>
        </row>
        <row r="70">
          <cell r="AA70">
            <v>3991</v>
          </cell>
          <cell r="AB70">
            <v>928</v>
          </cell>
        </row>
        <row r="71">
          <cell r="AA71">
            <v>0</v>
          </cell>
          <cell r="AB71">
            <v>0</v>
          </cell>
        </row>
        <row r="72">
          <cell r="AA72">
            <v>0</v>
          </cell>
          <cell r="AB72">
            <v>0</v>
          </cell>
        </row>
        <row r="73">
          <cell r="AA73">
            <v>0</v>
          </cell>
          <cell r="AB73">
            <v>0</v>
          </cell>
        </row>
        <row r="74">
          <cell r="AA74">
            <v>0</v>
          </cell>
          <cell r="AB74">
            <v>0</v>
          </cell>
        </row>
        <row r="75">
          <cell r="AA75">
            <v>0</v>
          </cell>
          <cell r="AB75">
            <v>0</v>
          </cell>
        </row>
        <row r="76">
          <cell r="AA76">
            <v>0</v>
          </cell>
          <cell r="AB76">
            <v>0</v>
          </cell>
        </row>
        <row r="77">
          <cell r="AA77">
            <v>0</v>
          </cell>
          <cell r="AB77">
            <v>0</v>
          </cell>
        </row>
        <row r="78">
          <cell r="AA78">
            <v>0</v>
          </cell>
          <cell r="AB78">
            <v>0</v>
          </cell>
        </row>
        <row r="79">
          <cell r="AA79">
            <v>0</v>
          </cell>
          <cell r="AB79">
            <v>0</v>
          </cell>
        </row>
        <row r="80">
          <cell r="AA80">
            <v>0</v>
          </cell>
          <cell r="AB80">
            <v>0</v>
          </cell>
        </row>
        <row r="81">
          <cell r="AA81">
            <v>0</v>
          </cell>
          <cell r="AB81">
            <v>0</v>
          </cell>
        </row>
        <row r="82">
          <cell r="AA82">
            <v>0</v>
          </cell>
          <cell r="AB82">
            <v>0</v>
          </cell>
        </row>
        <row r="83">
          <cell r="AA83">
            <v>0</v>
          </cell>
          <cell r="AB83">
            <v>0</v>
          </cell>
        </row>
        <row r="84">
          <cell r="AA84">
            <v>0</v>
          </cell>
          <cell r="AB84">
            <v>0</v>
          </cell>
        </row>
        <row r="85">
          <cell r="AA85">
            <v>0</v>
          </cell>
          <cell r="AB85">
            <v>0</v>
          </cell>
        </row>
        <row r="86">
          <cell r="AA86">
            <v>0</v>
          </cell>
          <cell r="AB86">
            <v>0</v>
          </cell>
        </row>
        <row r="87">
          <cell r="AA87">
            <v>0</v>
          </cell>
          <cell r="AB87">
            <v>0</v>
          </cell>
        </row>
        <row r="88">
          <cell r="AA88">
            <v>0</v>
          </cell>
          <cell r="AB88">
            <v>0</v>
          </cell>
        </row>
        <row r="89">
          <cell r="AA89">
            <v>0</v>
          </cell>
          <cell r="AB89">
            <v>0</v>
          </cell>
        </row>
        <row r="90">
          <cell r="AA90">
            <v>0</v>
          </cell>
          <cell r="AB90">
            <v>0</v>
          </cell>
        </row>
        <row r="91">
          <cell r="AA91">
            <v>0</v>
          </cell>
          <cell r="AB91">
            <v>0</v>
          </cell>
        </row>
        <row r="92">
          <cell r="AA92">
            <v>0</v>
          </cell>
          <cell r="AB92">
            <v>0</v>
          </cell>
        </row>
        <row r="93">
          <cell r="AA93">
            <v>0</v>
          </cell>
          <cell r="AB93">
            <v>0</v>
          </cell>
        </row>
        <row r="94">
          <cell r="AA94">
            <v>0</v>
          </cell>
          <cell r="AB94">
            <v>0</v>
          </cell>
        </row>
        <row r="95">
          <cell r="AA95">
            <v>0</v>
          </cell>
          <cell r="AB95">
            <v>0</v>
          </cell>
        </row>
        <row r="96">
          <cell r="AA96">
            <v>0</v>
          </cell>
          <cell r="AB96">
            <v>0</v>
          </cell>
        </row>
        <row r="97">
          <cell r="AA97">
            <v>0</v>
          </cell>
          <cell r="AB97">
            <v>0</v>
          </cell>
        </row>
        <row r="98">
          <cell r="AA98">
            <v>0</v>
          </cell>
          <cell r="AB98">
            <v>0</v>
          </cell>
        </row>
        <row r="99">
          <cell r="AA99">
            <v>0</v>
          </cell>
          <cell r="AB99">
            <v>0</v>
          </cell>
        </row>
        <row r="100">
          <cell r="AA100">
            <v>0</v>
          </cell>
          <cell r="AB100">
            <v>0</v>
          </cell>
        </row>
        <row r="101">
          <cell r="AA101">
            <v>0</v>
          </cell>
          <cell r="AB101">
            <v>0</v>
          </cell>
        </row>
        <row r="102">
          <cell r="AA102">
            <v>0</v>
          </cell>
          <cell r="AB102">
            <v>0</v>
          </cell>
        </row>
        <row r="103">
          <cell r="AA103">
            <v>0</v>
          </cell>
          <cell r="AB103">
            <v>0</v>
          </cell>
        </row>
        <row r="104">
          <cell r="AA104">
            <v>0</v>
          </cell>
          <cell r="AB104">
            <v>0</v>
          </cell>
        </row>
        <row r="105">
          <cell r="AA105">
            <v>0</v>
          </cell>
          <cell r="AB105">
            <v>0</v>
          </cell>
        </row>
        <row r="106">
          <cell r="AA106">
            <v>0</v>
          </cell>
          <cell r="AB106">
            <v>0</v>
          </cell>
        </row>
        <row r="107">
          <cell r="AA107">
            <v>0</v>
          </cell>
          <cell r="AB107">
            <v>0</v>
          </cell>
        </row>
        <row r="108">
          <cell r="AA108">
            <v>0</v>
          </cell>
          <cell r="AB108">
            <v>0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распред на месяц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</sheetPr>
  <dimension ref="A1:Z117"/>
  <sheetViews>
    <sheetView tabSelected="1" view="pageBreakPreview" zoomScale="50" zoomScaleNormal="40" zoomScaleSheetLayoutView="50" workbookViewId="0">
      <pane xSplit="2" ySplit="16" topLeftCell="P35" activePane="bottomRight" state="frozen"/>
      <selection activeCell="B103" sqref="B103"/>
      <selection pane="topRight" activeCell="B103" sqref="B103"/>
      <selection pane="bottomLeft" activeCell="B103" sqref="B103"/>
      <selection pane="bottomRight" activeCell="Z1" sqref="Z1"/>
    </sheetView>
  </sheetViews>
  <sheetFormatPr defaultRowHeight="26.25" x14ac:dyDescent="0.4"/>
  <cols>
    <col min="1" max="1" width="4.33203125" style="1" customWidth="1"/>
    <col min="2" max="2" width="91.44140625" style="1" customWidth="1"/>
    <col min="3" max="4" width="20.109375" style="1" customWidth="1"/>
    <col min="5" max="6" width="21.109375" style="1" customWidth="1"/>
    <col min="7" max="7" width="24.21875" style="1" customWidth="1"/>
    <col min="8" max="8" width="32.21875" style="1" customWidth="1"/>
    <col min="9" max="10" width="27.109375" style="6" customWidth="1"/>
    <col min="11" max="12" width="20.6640625" style="6" customWidth="1"/>
    <col min="13" max="14" width="22.77734375" style="6" customWidth="1"/>
    <col min="15" max="16" width="19.88671875" style="6" customWidth="1"/>
    <col min="17" max="18" width="27.77734375" style="7" customWidth="1"/>
    <col min="19" max="20" width="26.77734375" style="7" customWidth="1"/>
    <col min="21" max="22" width="26.88671875" style="7" customWidth="1"/>
    <col min="23" max="24" width="25.44140625" style="1" customWidth="1"/>
    <col min="25" max="25" width="20" style="1" customWidth="1"/>
    <col min="26" max="26" width="52" style="1" customWidth="1"/>
    <col min="27" max="16384" width="8.88671875" style="1"/>
  </cols>
  <sheetData>
    <row r="1" spans="1:26" ht="126" customHeigh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7" t="s">
        <v>118</v>
      </c>
    </row>
    <row r="2" spans="1:26" ht="63.75" hidden="1" customHeigh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6" ht="63.75" hidden="1" customHeight="1" x14ac:dyDescent="0.4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6" ht="63.75" hidden="1" customHeight="1" x14ac:dyDescent="0.4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6" ht="30" customHeight="1" x14ac:dyDescent="0.45">
      <c r="B5" s="3"/>
      <c r="C5" s="3"/>
      <c r="D5" s="3"/>
      <c r="E5" s="4">
        <v>8</v>
      </c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5">
        <v>8</v>
      </c>
      <c r="R5" s="5"/>
      <c r="S5" s="4"/>
      <c r="T5" s="4"/>
      <c r="U5" s="3"/>
      <c r="V5" s="3"/>
      <c r="W5" s="3"/>
      <c r="X5" s="3"/>
    </row>
    <row r="6" spans="1:26" ht="22.5" hidden="1" customHeight="1" x14ac:dyDescent="0.4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6" ht="28.5" hidden="1" customHeigh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6" ht="63.75" hidden="1" customHeight="1" x14ac:dyDescent="0.4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6" ht="3" hidden="1" customHeight="1" x14ac:dyDescent="0.4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6" ht="20.25" hidden="1" customHeight="1" x14ac:dyDescent="0.4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6" ht="11.25" hidden="1" customHeight="1" x14ac:dyDescent="0.4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6" ht="1.5" customHeight="1" x14ac:dyDescent="0.4"/>
    <row r="13" spans="1:26" s="19" customFormat="1" ht="144.75" customHeight="1" x14ac:dyDescent="0.2">
      <c r="A13" s="8" t="s">
        <v>1</v>
      </c>
      <c r="B13" s="8" t="s">
        <v>2</v>
      </c>
      <c r="C13" s="9" t="s">
        <v>3</v>
      </c>
      <c r="D13" s="10"/>
      <c r="E13" s="11" t="s">
        <v>4</v>
      </c>
      <c r="F13" s="11"/>
      <c r="G13" s="9" t="s">
        <v>5</v>
      </c>
      <c r="H13" s="10"/>
      <c r="I13" s="12" t="s">
        <v>6</v>
      </c>
      <c r="J13" s="13"/>
      <c r="K13" s="14" t="s">
        <v>7</v>
      </c>
      <c r="L13" s="14"/>
      <c r="M13" s="14"/>
      <c r="N13" s="14"/>
      <c r="O13" s="14"/>
      <c r="P13" s="14"/>
      <c r="Q13" s="9" t="s">
        <v>8</v>
      </c>
      <c r="R13" s="10"/>
      <c r="S13" s="9" t="s">
        <v>9</v>
      </c>
      <c r="T13" s="10"/>
      <c r="U13" s="9" t="s">
        <v>10</v>
      </c>
      <c r="V13" s="10"/>
      <c r="W13" s="15" t="s">
        <v>11</v>
      </c>
      <c r="X13" s="16" t="s">
        <v>12</v>
      </c>
      <c r="Y13" s="17"/>
      <c r="Z13" s="18" t="s">
        <v>13</v>
      </c>
    </row>
    <row r="14" spans="1:26" s="19" customFormat="1" ht="165" customHeight="1" x14ac:dyDescent="0.2">
      <c r="A14" s="20"/>
      <c r="B14" s="20"/>
      <c r="C14" s="21" t="s">
        <v>14</v>
      </c>
      <c r="D14" s="21" t="s">
        <v>15</v>
      </c>
      <c r="E14" s="21" t="s">
        <v>14</v>
      </c>
      <c r="F14" s="21" t="s">
        <v>15</v>
      </c>
      <c r="G14" s="21" t="s">
        <v>14</v>
      </c>
      <c r="H14" s="21" t="s">
        <v>15</v>
      </c>
      <c r="I14" s="22" t="s">
        <v>14</v>
      </c>
      <c r="J14" s="22" t="s">
        <v>15</v>
      </c>
      <c r="K14" s="23" t="s">
        <v>16</v>
      </c>
      <c r="L14" s="24"/>
      <c r="M14" s="25" t="s">
        <v>17</v>
      </c>
      <c r="N14" s="26"/>
      <c r="O14" s="23" t="s">
        <v>18</v>
      </c>
      <c r="P14" s="24"/>
      <c r="Q14" s="21" t="s">
        <v>14</v>
      </c>
      <c r="R14" s="21" t="s">
        <v>15</v>
      </c>
      <c r="S14" s="21" t="s">
        <v>14</v>
      </c>
      <c r="T14" s="21" t="s">
        <v>15</v>
      </c>
      <c r="U14" s="21" t="s">
        <v>14</v>
      </c>
      <c r="V14" s="21" t="s">
        <v>15</v>
      </c>
      <c r="W14" s="27"/>
      <c r="X14" s="21" t="s">
        <v>14</v>
      </c>
      <c r="Y14" s="21" t="s">
        <v>15</v>
      </c>
      <c r="Z14" s="18"/>
    </row>
    <row r="15" spans="1:26" s="29" customFormat="1" ht="23.25" customHeight="1" x14ac:dyDescent="0.2">
      <c r="A15" s="28" t="s">
        <v>19</v>
      </c>
      <c r="B15" s="28">
        <v>1</v>
      </c>
      <c r="C15" s="28">
        <v>2</v>
      </c>
      <c r="D15" s="28"/>
      <c r="E15" s="28">
        <v>3</v>
      </c>
      <c r="F15" s="28"/>
      <c r="G15" s="28">
        <v>4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s="37" customFormat="1" ht="23.25" hidden="1" customHeight="1" x14ac:dyDescent="0.4">
      <c r="A16" s="30"/>
      <c r="B16" s="31" t="s">
        <v>20</v>
      </c>
      <c r="C16" s="30"/>
      <c r="D16" s="30"/>
      <c r="E16" s="30"/>
      <c r="F16" s="30"/>
      <c r="G16" s="30"/>
      <c r="H16" s="30"/>
      <c r="I16" s="32"/>
      <c r="J16" s="32"/>
      <c r="K16" s="33"/>
      <c r="L16" s="33"/>
      <c r="M16" s="33"/>
      <c r="N16" s="33"/>
      <c r="O16" s="33"/>
      <c r="P16" s="33"/>
      <c r="Q16" s="30"/>
      <c r="R16" s="30"/>
      <c r="S16" s="30"/>
      <c r="T16" s="30"/>
      <c r="U16" s="30"/>
      <c r="V16" s="30"/>
      <c r="W16" s="30"/>
      <c r="X16" s="34"/>
      <c r="Y16" s="35"/>
      <c r="Z16" s="36"/>
    </row>
    <row r="17" spans="1:26" ht="46.5" x14ac:dyDescent="0.3">
      <c r="A17" s="38">
        <v>1</v>
      </c>
      <c r="B17" s="39" t="s">
        <v>21</v>
      </c>
      <c r="C17" s="40">
        <v>0</v>
      </c>
      <c r="D17" s="40">
        <v>0</v>
      </c>
      <c r="E17" s="40">
        <f>ROUND(C17/12*$E$5,0)</f>
        <v>0</v>
      </c>
      <c r="F17" s="40">
        <f t="shared" ref="F17:F21" si="0">ROUND(D17/12*$E$5,0)</f>
        <v>0</v>
      </c>
      <c r="G17" s="40">
        <f>[1]Итого!AA17</f>
        <v>0</v>
      </c>
      <c r="H17" s="40">
        <f>[1]Итого!AB17</f>
        <v>0</v>
      </c>
      <c r="I17" s="22">
        <f>IFERROR(ROUND(G17/E17*100,2),0)</f>
        <v>0</v>
      </c>
      <c r="J17" s="22">
        <f>IFERROR(ROUND(H17/F17*100,2),0)</f>
        <v>0</v>
      </c>
      <c r="K17" s="40">
        <f>ROUND(G17-E17,0)</f>
        <v>0</v>
      </c>
      <c r="L17" s="40">
        <f>ROUND(H17-F17,0)</f>
        <v>0</v>
      </c>
      <c r="M17" s="40">
        <f>IFERROR(IF(K17&gt;0,K17,0),0)</f>
        <v>0</v>
      </c>
      <c r="N17" s="40">
        <f>IFERROR(IF(L17&gt;0,L17,0),0)</f>
        <v>0</v>
      </c>
      <c r="O17" s="40">
        <f>IFERROR(IF(K17&lt;0,K17,0),0)</f>
        <v>0</v>
      </c>
      <c r="P17" s="40">
        <f>IFERROR(IF(L17&lt;0,L17,0),0)</f>
        <v>0</v>
      </c>
      <c r="Q17" s="40">
        <f>ROUND(G17/$Q$5,0)</f>
        <v>0</v>
      </c>
      <c r="R17" s="40">
        <f>ROUND(H17/$Q$5,0)</f>
        <v>0</v>
      </c>
      <c r="S17" s="41">
        <f>ROUND((C17-G17),0)</f>
        <v>0</v>
      </c>
      <c r="T17" s="41">
        <f>ROUND((D17-H17),0)</f>
        <v>0</v>
      </c>
      <c r="U17" s="42">
        <f>IFERROR(ROUND((S17/Q17),1),0)</f>
        <v>0</v>
      </c>
      <c r="V17" s="42">
        <f>IFERROR(ROUND((T17/R17),1),0)</f>
        <v>0</v>
      </c>
      <c r="W17" s="40"/>
      <c r="X17" s="40"/>
      <c r="Y17" s="40"/>
      <c r="Z17" s="43"/>
    </row>
    <row r="18" spans="1:26" ht="46.5" x14ac:dyDescent="0.3">
      <c r="A18" s="38">
        <v>2</v>
      </c>
      <c r="B18" s="39" t="s">
        <v>22</v>
      </c>
      <c r="C18" s="40">
        <v>0</v>
      </c>
      <c r="D18" s="40">
        <v>0</v>
      </c>
      <c r="E18" s="40">
        <f>ROUND(C18/12*$E$5,0)</f>
        <v>0</v>
      </c>
      <c r="F18" s="40">
        <f t="shared" si="0"/>
        <v>0</v>
      </c>
      <c r="G18" s="40">
        <f>[1]Итого!AA18</f>
        <v>0</v>
      </c>
      <c r="H18" s="40">
        <f>[1]Итого!AB18</f>
        <v>0</v>
      </c>
      <c r="I18" s="22">
        <f t="shared" ref="I18:J49" si="1">IFERROR(ROUND(G18/E18*100,2),0)</f>
        <v>0</v>
      </c>
      <c r="J18" s="22">
        <f t="shared" si="1"/>
        <v>0</v>
      </c>
      <c r="K18" s="40">
        <f>ROUND(G18-E18,0)</f>
        <v>0</v>
      </c>
      <c r="L18" s="40">
        <f t="shared" ref="L18:L21" si="2">ROUND(H18-F18,0)</f>
        <v>0</v>
      </c>
      <c r="M18" s="40">
        <f>IFERROR(IF(K18&gt;0,K18,0),0)</f>
        <v>0</v>
      </c>
      <c r="N18" s="40">
        <f t="shared" ref="N18:N21" si="3">IFERROR(IF(L18&gt;0,L18,0),0)</f>
        <v>0</v>
      </c>
      <c r="O18" s="40">
        <f>IFERROR(IF(K18&lt;0,K18,0),0)</f>
        <v>0</v>
      </c>
      <c r="P18" s="40">
        <f t="shared" ref="P18:P21" si="4">IFERROR(IF(L18&lt;0,L18,0),0)</f>
        <v>0</v>
      </c>
      <c r="Q18" s="40">
        <f t="shared" ref="Q18:R49" si="5">ROUND(G18/$Q$5,0)</f>
        <v>0</v>
      </c>
      <c r="R18" s="40">
        <f t="shared" si="5"/>
        <v>0</v>
      </c>
      <c r="S18" s="41">
        <f>ROUND((C18-G18),0)</f>
        <v>0</v>
      </c>
      <c r="T18" s="41">
        <f t="shared" ref="T18:T21" si="6">ROUND((D18-H18),0)</f>
        <v>0</v>
      </c>
      <c r="U18" s="42">
        <f t="shared" ref="U18:V48" si="7">IFERROR(ROUND((S18/Q18),1),0)</f>
        <v>0</v>
      </c>
      <c r="V18" s="42">
        <f t="shared" si="7"/>
        <v>0</v>
      </c>
      <c r="W18" s="40"/>
      <c r="X18" s="40"/>
      <c r="Y18" s="40"/>
      <c r="Z18" s="43"/>
    </row>
    <row r="19" spans="1:26" ht="27.75" x14ac:dyDescent="0.3">
      <c r="A19" s="38">
        <v>3</v>
      </c>
      <c r="B19" s="39" t="s">
        <v>23</v>
      </c>
      <c r="C19" s="40">
        <v>0</v>
      </c>
      <c r="D19" s="40">
        <v>0</v>
      </c>
      <c r="E19" s="40">
        <f>ROUND(C19/12*$E$5,0)</f>
        <v>0</v>
      </c>
      <c r="F19" s="40">
        <f t="shared" si="0"/>
        <v>0</v>
      </c>
      <c r="G19" s="40">
        <f>[1]Итого!AA19</f>
        <v>0</v>
      </c>
      <c r="H19" s="40">
        <f>[1]Итого!AB19</f>
        <v>0</v>
      </c>
      <c r="I19" s="22">
        <f t="shared" si="1"/>
        <v>0</v>
      </c>
      <c r="J19" s="22">
        <f t="shared" si="1"/>
        <v>0</v>
      </c>
      <c r="K19" s="40">
        <f>ROUND(G19-E19,0)</f>
        <v>0</v>
      </c>
      <c r="L19" s="40">
        <f t="shared" si="2"/>
        <v>0</v>
      </c>
      <c r="M19" s="40">
        <f>IFERROR(IF(K19&gt;0,K19,0),0)</f>
        <v>0</v>
      </c>
      <c r="N19" s="40">
        <f t="shared" si="3"/>
        <v>0</v>
      </c>
      <c r="O19" s="40">
        <f>IFERROR(IF(K19&lt;0,K19,0),0)</f>
        <v>0</v>
      </c>
      <c r="P19" s="40">
        <f t="shared" si="4"/>
        <v>0</v>
      </c>
      <c r="Q19" s="40">
        <f t="shared" si="5"/>
        <v>0</v>
      </c>
      <c r="R19" s="40">
        <f t="shared" si="5"/>
        <v>0</v>
      </c>
      <c r="S19" s="41">
        <f>ROUND((C19-G19),0)</f>
        <v>0</v>
      </c>
      <c r="T19" s="41">
        <f t="shared" si="6"/>
        <v>0</v>
      </c>
      <c r="U19" s="42">
        <f t="shared" si="7"/>
        <v>0</v>
      </c>
      <c r="V19" s="42">
        <f t="shared" si="7"/>
        <v>0</v>
      </c>
      <c r="W19" s="40"/>
      <c r="X19" s="40"/>
      <c r="Y19" s="40"/>
      <c r="Z19" s="43"/>
    </row>
    <row r="20" spans="1:26" ht="27.75" x14ac:dyDescent="0.3">
      <c r="A20" s="38">
        <v>4</v>
      </c>
      <c r="B20" s="39" t="s">
        <v>24</v>
      </c>
      <c r="C20" s="40">
        <v>0</v>
      </c>
      <c r="D20" s="40">
        <v>0</v>
      </c>
      <c r="E20" s="40">
        <f>ROUND(C20/12*$E$5,0)</f>
        <v>0</v>
      </c>
      <c r="F20" s="40">
        <f t="shared" si="0"/>
        <v>0</v>
      </c>
      <c r="G20" s="40">
        <f>[1]Итого!AA20</f>
        <v>0</v>
      </c>
      <c r="H20" s="40">
        <f>[1]Итого!AB20</f>
        <v>0</v>
      </c>
      <c r="I20" s="22">
        <f t="shared" si="1"/>
        <v>0</v>
      </c>
      <c r="J20" s="22">
        <f t="shared" si="1"/>
        <v>0</v>
      </c>
      <c r="K20" s="40">
        <f>ROUND(G20-E20,0)</f>
        <v>0</v>
      </c>
      <c r="L20" s="40">
        <f t="shared" si="2"/>
        <v>0</v>
      </c>
      <c r="M20" s="40">
        <f>IFERROR(IF(K20&gt;0,K20,0),0)</f>
        <v>0</v>
      </c>
      <c r="N20" s="40">
        <f t="shared" si="3"/>
        <v>0</v>
      </c>
      <c r="O20" s="40">
        <f>IFERROR(IF(K20&lt;0,K20,0),0)</f>
        <v>0</v>
      </c>
      <c r="P20" s="40">
        <f t="shared" si="4"/>
        <v>0</v>
      </c>
      <c r="Q20" s="40">
        <f t="shared" si="5"/>
        <v>0</v>
      </c>
      <c r="R20" s="40">
        <f t="shared" si="5"/>
        <v>0</v>
      </c>
      <c r="S20" s="41">
        <f>ROUND((C20-G20),0)</f>
        <v>0</v>
      </c>
      <c r="T20" s="41">
        <f t="shared" si="6"/>
        <v>0</v>
      </c>
      <c r="U20" s="42">
        <f t="shared" si="7"/>
        <v>0</v>
      </c>
      <c r="V20" s="42">
        <f t="shared" si="7"/>
        <v>0</v>
      </c>
      <c r="W20" s="40"/>
      <c r="X20" s="40"/>
      <c r="Y20" s="40"/>
      <c r="Z20" s="43"/>
    </row>
    <row r="21" spans="1:26" ht="33" customHeight="1" x14ac:dyDescent="0.3">
      <c r="A21" s="38">
        <v>5</v>
      </c>
      <c r="B21" s="39" t="s">
        <v>25</v>
      </c>
      <c r="C21" s="40">
        <v>0</v>
      </c>
      <c r="D21" s="40">
        <v>0</v>
      </c>
      <c r="E21" s="40">
        <f>ROUND(C21/12*$E$5,0)</f>
        <v>0</v>
      </c>
      <c r="F21" s="40">
        <f t="shared" si="0"/>
        <v>0</v>
      </c>
      <c r="G21" s="40">
        <f>[1]Итого!AA21</f>
        <v>0</v>
      </c>
      <c r="H21" s="40">
        <f>[1]Итого!AB21</f>
        <v>0</v>
      </c>
      <c r="I21" s="22">
        <f t="shared" si="1"/>
        <v>0</v>
      </c>
      <c r="J21" s="22">
        <f t="shared" si="1"/>
        <v>0</v>
      </c>
      <c r="K21" s="40">
        <f>ROUND(G21-E21,0)</f>
        <v>0</v>
      </c>
      <c r="L21" s="40">
        <f t="shared" si="2"/>
        <v>0</v>
      </c>
      <c r="M21" s="40">
        <f>IFERROR(IF(K21&gt;0,K21,0),0)</f>
        <v>0</v>
      </c>
      <c r="N21" s="40">
        <f t="shared" si="3"/>
        <v>0</v>
      </c>
      <c r="O21" s="40">
        <f>IFERROR(IF(K21&lt;0,K21,0),0)</f>
        <v>0</v>
      </c>
      <c r="P21" s="40">
        <f t="shared" si="4"/>
        <v>0</v>
      </c>
      <c r="Q21" s="40">
        <f t="shared" si="5"/>
        <v>0</v>
      </c>
      <c r="R21" s="40">
        <f t="shared" si="5"/>
        <v>0</v>
      </c>
      <c r="S21" s="41">
        <f>ROUND((C21-G21),0)</f>
        <v>0</v>
      </c>
      <c r="T21" s="41">
        <f t="shared" si="6"/>
        <v>0</v>
      </c>
      <c r="U21" s="42">
        <f t="shared" si="7"/>
        <v>0</v>
      </c>
      <c r="V21" s="42">
        <f t="shared" si="7"/>
        <v>0</v>
      </c>
      <c r="W21" s="40"/>
      <c r="X21" s="40"/>
      <c r="Y21" s="40"/>
      <c r="Z21" s="43"/>
    </row>
    <row r="22" spans="1:26" ht="27.75" x14ac:dyDescent="0.3">
      <c r="A22" s="44"/>
      <c r="B22" s="45" t="s">
        <v>26</v>
      </c>
      <c r="C22" s="46">
        <v>0</v>
      </c>
      <c r="D22" s="46">
        <v>0</v>
      </c>
      <c r="E22" s="46">
        <f t="shared" ref="E22:Y22" si="8">SUM(E17:E21)</f>
        <v>0</v>
      </c>
      <c r="F22" s="46">
        <f t="shared" si="8"/>
        <v>0</v>
      </c>
      <c r="G22" s="46">
        <f t="shared" si="8"/>
        <v>0</v>
      </c>
      <c r="H22" s="46">
        <f t="shared" si="8"/>
        <v>0</v>
      </c>
      <c r="I22" s="47">
        <f t="shared" si="1"/>
        <v>0</v>
      </c>
      <c r="J22" s="47">
        <f t="shared" si="1"/>
        <v>0</v>
      </c>
      <c r="K22" s="46">
        <f t="shared" si="8"/>
        <v>0</v>
      </c>
      <c r="L22" s="46">
        <f t="shared" si="8"/>
        <v>0</v>
      </c>
      <c r="M22" s="46">
        <f t="shared" si="8"/>
        <v>0</v>
      </c>
      <c r="N22" s="46">
        <f t="shared" si="8"/>
        <v>0</v>
      </c>
      <c r="O22" s="46">
        <f t="shared" si="8"/>
        <v>0</v>
      </c>
      <c r="P22" s="46">
        <f t="shared" si="8"/>
        <v>0</v>
      </c>
      <c r="Q22" s="46">
        <f t="shared" si="5"/>
        <v>0</v>
      </c>
      <c r="R22" s="46">
        <f>ROUND(H22/$Q$5,0)</f>
        <v>0</v>
      </c>
      <c r="S22" s="46">
        <f>SUM(S17:S21)</f>
        <v>0</v>
      </c>
      <c r="T22" s="46"/>
      <c r="U22" s="48">
        <f t="shared" si="7"/>
        <v>0</v>
      </c>
      <c r="V22" s="49">
        <f t="shared" si="7"/>
        <v>0</v>
      </c>
      <c r="W22" s="46">
        <f t="shared" si="8"/>
        <v>0</v>
      </c>
      <c r="X22" s="46">
        <f t="shared" si="8"/>
        <v>0</v>
      </c>
      <c r="Y22" s="46">
        <f t="shared" si="8"/>
        <v>0</v>
      </c>
      <c r="Z22" s="46"/>
    </row>
    <row r="23" spans="1:26" ht="27.75" x14ac:dyDescent="0.3">
      <c r="A23" s="38">
        <v>6</v>
      </c>
      <c r="B23" s="39" t="s">
        <v>27</v>
      </c>
      <c r="C23" s="40">
        <v>120163</v>
      </c>
      <c r="D23" s="40">
        <v>34275</v>
      </c>
      <c r="E23" s="40">
        <f t="shared" ref="E23:F28" si="9">ROUND(C23/12*$E$5,0)</f>
        <v>80109</v>
      </c>
      <c r="F23" s="40">
        <f>ROUND(D23/12*$E$5,0)</f>
        <v>22850</v>
      </c>
      <c r="G23" s="40">
        <f>[1]Итого!AA23</f>
        <v>108593</v>
      </c>
      <c r="H23" s="40">
        <f>[1]Итого!AB23</f>
        <v>26194</v>
      </c>
      <c r="I23" s="50">
        <f t="shared" si="1"/>
        <v>135.56</v>
      </c>
      <c r="J23" s="50">
        <f t="shared" si="1"/>
        <v>114.63</v>
      </c>
      <c r="K23" s="40">
        <f>ROUND(G23-E23,0)</f>
        <v>28484</v>
      </c>
      <c r="L23" s="40">
        <f>ROUND(H23-F23,0)</f>
        <v>3344</v>
      </c>
      <c r="M23" s="40">
        <f t="shared" ref="M23:N28" si="10">IFERROR(IF(K23&gt;0,K23,0),0)</f>
        <v>28484</v>
      </c>
      <c r="N23" s="40">
        <f t="shared" si="10"/>
        <v>3344</v>
      </c>
      <c r="O23" s="40">
        <f t="shared" ref="O23:P28" si="11">IFERROR(IF(K23&lt;0,K23,0),0)</f>
        <v>0</v>
      </c>
      <c r="P23" s="40">
        <f t="shared" si="11"/>
        <v>0</v>
      </c>
      <c r="Q23" s="40">
        <f t="shared" si="5"/>
        <v>13574</v>
      </c>
      <c r="R23" s="40">
        <f t="shared" si="5"/>
        <v>3274</v>
      </c>
      <c r="S23" s="41">
        <f>ROUND((C23-G23),0)</f>
        <v>11570</v>
      </c>
      <c r="T23" s="41">
        <f>ROUND((D23-H23),0)</f>
        <v>8081</v>
      </c>
      <c r="U23" s="42">
        <f t="shared" si="7"/>
        <v>0.9</v>
      </c>
      <c r="V23" s="42">
        <f t="shared" si="7"/>
        <v>2.5</v>
      </c>
      <c r="W23" s="40"/>
      <c r="X23" s="40"/>
      <c r="Y23" s="40"/>
      <c r="Z23" s="43"/>
    </row>
    <row r="24" spans="1:26" ht="27.75" x14ac:dyDescent="0.3">
      <c r="A24" s="38">
        <f>A23+1</f>
        <v>7</v>
      </c>
      <c r="B24" s="39" t="s">
        <v>28</v>
      </c>
      <c r="C24" s="40">
        <v>0</v>
      </c>
      <c r="D24" s="40">
        <v>0</v>
      </c>
      <c r="E24" s="40">
        <f t="shared" si="9"/>
        <v>0</v>
      </c>
      <c r="F24" s="40">
        <f t="shared" si="9"/>
        <v>0</v>
      </c>
      <c r="G24" s="40">
        <f>[1]Итого!AA24</f>
        <v>0</v>
      </c>
      <c r="H24" s="40">
        <f>[1]Итого!AB24</f>
        <v>0</v>
      </c>
      <c r="I24" s="50">
        <f t="shared" si="1"/>
        <v>0</v>
      </c>
      <c r="J24" s="50">
        <f t="shared" si="1"/>
        <v>0</v>
      </c>
      <c r="K24" s="40">
        <f>ROUND(G24-E24,0)</f>
        <v>0</v>
      </c>
      <c r="L24" s="40">
        <f t="shared" ref="L24:L28" si="12">ROUND(H24-F24,0)</f>
        <v>0</v>
      </c>
      <c r="M24" s="40">
        <f t="shared" si="10"/>
        <v>0</v>
      </c>
      <c r="N24" s="40">
        <f t="shared" si="10"/>
        <v>0</v>
      </c>
      <c r="O24" s="40">
        <f t="shared" si="11"/>
        <v>0</v>
      </c>
      <c r="P24" s="40">
        <f t="shared" si="11"/>
        <v>0</v>
      </c>
      <c r="Q24" s="40">
        <f t="shared" si="5"/>
        <v>0</v>
      </c>
      <c r="R24" s="40">
        <f t="shared" si="5"/>
        <v>0</v>
      </c>
      <c r="S24" s="41">
        <f>ROUND((C24-G24),0)</f>
        <v>0</v>
      </c>
      <c r="T24" s="41">
        <f t="shared" ref="T24:T87" si="13">ROUND((D24-H24),0)</f>
        <v>0</v>
      </c>
      <c r="U24" s="42">
        <f t="shared" si="7"/>
        <v>0</v>
      </c>
      <c r="V24" s="42">
        <f t="shared" si="7"/>
        <v>0</v>
      </c>
      <c r="W24" s="40"/>
      <c r="X24" s="40"/>
      <c r="Y24" s="40"/>
      <c r="Z24" s="43"/>
    </row>
    <row r="25" spans="1:26" ht="27.75" x14ac:dyDescent="0.3">
      <c r="A25" s="38">
        <f>A24+1</f>
        <v>8</v>
      </c>
      <c r="B25" s="39" t="s">
        <v>29</v>
      </c>
      <c r="C25" s="40">
        <v>0</v>
      </c>
      <c r="D25" s="40">
        <v>0</v>
      </c>
      <c r="E25" s="40">
        <f t="shared" si="9"/>
        <v>0</v>
      </c>
      <c r="F25" s="40">
        <f t="shared" si="9"/>
        <v>0</v>
      </c>
      <c r="G25" s="40">
        <f>[1]Итого!AA25</f>
        <v>0</v>
      </c>
      <c r="H25" s="40">
        <f>[1]Итого!AB25</f>
        <v>0</v>
      </c>
      <c r="I25" s="50">
        <f t="shared" si="1"/>
        <v>0</v>
      </c>
      <c r="J25" s="50">
        <f t="shared" si="1"/>
        <v>0</v>
      </c>
      <c r="K25" s="40">
        <f>ROUND(G25-E25,0)</f>
        <v>0</v>
      </c>
      <c r="L25" s="40">
        <f t="shared" si="12"/>
        <v>0</v>
      </c>
      <c r="M25" s="40">
        <f t="shared" si="10"/>
        <v>0</v>
      </c>
      <c r="N25" s="40">
        <f t="shared" si="10"/>
        <v>0</v>
      </c>
      <c r="O25" s="40">
        <f t="shared" si="11"/>
        <v>0</v>
      </c>
      <c r="P25" s="40">
        <f t="shared" si="11"/>
        <v>0</v>
      </c>
      <c r="Q25" s="40">
        <f t="shared" si="5"/>
        <v>0</v>
      </c>
      <c r="R25" s="40">
        <f t="shared" si="5"/>
        <v>0</v>
      </c>
      <c r="S25" s="41">
        <f>ROUND((C25-G25),0)</f>
        <v>0</v>
      </c>
      <c r="T25" s="41">
        <f t="shared" si="13"/>
        <v>0</v>
      </c>
      <c r="U25" s="42">
        <f t="shared" si="7"/>
        <v>0</v>
      </c>
      <c r="V25" s="42">
        <f t="shared" si="7"/>
        <v>0</v>
      </c>
      <c r="W25" s="40"/>
      <c r="X25" s="40"/>
      <c r="Y25" s="40"/>
      <c r="Z25" s="43"/>
    </row>
    <row r="26" spans="1:26" ht="29.25" customHeight="1" x14ac:dyDescent="0.3">
      <c r="A26" s="38">
        <f>A25+1</f>
        <v>9</v>
      </c>
      <c r="B26" s="39" t="s">
        <v>30</v>
      </c>
      <c r="C26" s="40">
        <v>0</v>
      </c>
      <c r="D26" s="40">
        <v>0</v>
      </c>
      <c r="E26" s="40">
        <f t="shared" si="9"/>
        <v>0</v>
      </c>
      <c r="F26" s="40">
        <f t="shared" si="9"/>
        <v>0</v>
      </c>
      <c r="G26" s="40">
        <f>[1]Итого!AA26</f>
        <v>0</v>
      </c>
      <c r="H26" s="40">
        <f>[1]Итого!AB26</f>
        <v>0</v>
      </c>
      <c r="I26" s="50">
        <f t="shared" si="1"/>
        <v>0</v>
      </c>
      <c r="J26" s="50">
        <f t="shared" si="1"/>
        <v>0</v>
      </c>
      <c r="K26" s="40">
        <f>ROUND(G26-E26,0)</f>
        <v>0</v>
      </c>
      <c r="L26" s="40">
        <f t="shared" si="12"/>
        <v>0</v>
      </c>
      <c r="M26" s="40">
        <f t="shared" si="10"/>
        <v>0</v>
      </c>
      <c r="N26" s="40">
        <f t="shared" si="10"/>
        <v>0</v>
      </c>
      <c r="O26" s="40">
        <f t="shared" si="11"/>
        <v>0</v>
      </c>
      <c r="P26" s="40">
        <f t="shared" si="11"/>
        <v>0</v>
      </c>
      <c r="Q26" s="40">
        <f t="shared" si="5"/>
        <v>0</v>
      </c>
      <c r="R26" s="40">
        <f t="shared" si="5"/>
        <v>0</v>
      </c>
      <c r="S26" s="41">
        <f>ROUND((C26-G26),0)</f>
        <v>0</v>
      </c>
      <c r="T26" s="41">
        <f t="shared" si="13"/>
        <v>0</v>
      </c>
      <c r="U26" s="42">
        <f t="shared" si="7"/>
        <v>0</v>
      </c>
      <c r="V26" s="42">
        <f t="shared" si="7"/>
        <v>0</v>
      </c>
      <c r="W26" s="40"/>
      <c r="X26" s="40"/>
      <c r="Y26" s="40"/>
      <c r="Z26" s="43"/>
    </row>
    <row r="27" spans="1:26" ht="27.75" x14ac:dyDescent="0.3">
      <c r="A27" s="38">
        <f>A26+1</f>
        <v>10</v>
      </c>
      <c r="B27" s="39" t="s">
        <v>31</v>
      </c>
      <c r="C27" s="40">
        <v>0</v>
      </c>
      <c r="D27" s="40">
        <v>0</v>
      </c>
      <c r="E27" s="40">
        <f t="shared" si="9"/>
        <v>0</v>
      </c>
      <c r="F27" s="40">
        <f t="shared" si="9"/>
        <v>0</v>
      </c>
      <c r="G27" s="40">
        <f>[1]Итого!AA27</f>
        <v>0</v>
      </c>
      <c r="H27" s="40">
        <f>[1]Итого!AB27</f>
        <v>0</v>
      </c>
      <c r="I27" s="50">
        <f t="shared" si="1"/>
        <v>0</v>
      </c>
      <c r="J27" s="50">
        <f t="shared" si="1"/>
        <v>0</v>
      </c>
      <c r="K27" s="40">
        <f>ROUND(G27-E27,0)</f>
        <v>0</v>
      </c>
      <c r="L27" s="40">
        <f t="shared" si="12"/>
        <v>0</v>
      </c>
      <c r="M27" s="40">
        <f t="shared" si="10"/>
        <v>0</v>
      </c>
      <c r="N27" s="40">
        <f t="shared" si="10"/>
        <v>0</v>
      </c>
      <c r="O27" s="40">
        <f t="shared" si="11"/>
        <v>0</v>
      </c>
      <c r="P27" s="40">
        <f t="shared" si="11"/>
        <v>0</v>
      </c>
      <c r="Q27" s="40">
        <f t="shared" si="5"/>
        <v>0</v>
      </c>
      <c r="R27" s="40">
        <f t="shared" si="5"/>
        <v>0</v>
      </c>
      <c r="S27" s="41">
        <f>ROUND((C27-G27),0)</f>
        <v>0</v>
      </c>
      <c r="T27" s="41">
        <f t="shared" si="13"/>
        <v>0</v>
      </c>
      <c r="U27" s="42">
        <f t="shared" si="7"/>
        <v>0</v>
      </c>
      <c r="V27" s="42">
        <f t="shared" si="7"/>
        <v>0</v>
      </c>
      <c r="W27" s="40"/>
      <c r="X27" s="40"/>
      <c r="Y27" s="40"/>
      <c r="Z27" s="43"/>
    </row>
    <row r="28" spans="1:26" ht="27.75" x14ac:dyDescent="0.3">
      <c r="A28" s="38">
        <f>A27+1</f>
        <v>11</v>
      </c>
      <c r="B28" s="39" t="s">
        <v>32</v>
      </c>
      <c r="C28" s="40">
        <v>0</v>
      </c>
      <c r="D28" s="40">
        <v>0</v>
      </c>
      <c r="E28" s="40">
        <f t="shared" si="9"/>
        <v>0</v>
      </c>
      <c r="F28" s="40">
        <f t="shared" si="9"/>
        <v>0</v>
      </c>
      <c r="G28" s="40">
        <f>[1]Итого!AA28</f>
        <v>0</v>
      </c>
      <c r="H28" s="40">
        <f>[1]Итого!AB28</f>
        <v>0</v>
      </c>
      <c r="I28" s="50">
        <f t="shared" si="1"/>
        <v>0</v>
      </c>
      <c r="J28" s="50">
        <f t="shared" si="1"/>
        <v>0</v>
      </c>
      <c r="K28" s="40">
        <f>ROUND(G28-E28,0)</f>
        <v>0</v>
      </c>
      <c r="L28" s="40">
        <f t="shared" si="12"/>
        <v>0</v>
      </c>
      <c r="M28" s="40">
        <f t="shared" si="10"/>
        <v>0</v>
      </c>
      <c r="N28" s="40">
        <f t="shared" si="10"/>
        <v>0</v>
      </c>
      <c r="O28" s="40">
        <f t="shared" si="11"/>
        <v>0</v>
      </c>
      <c r="P28" s="40">
        <f t="shared" si="11"/>
        <v>0</v>
      </c>
      <c r="Q28" s="40">
        <f t="shared" si="5"/>
        <v>0</v>
      </c>
      <c r="R28" s="40">
        <f t="shared" si="5"/>
        <v>0</v>
      </c>
      <c r="S28" s="41">
        <f>ROUND((C28-G28),0)</f>
        <v>0</v>
      </c>
      <c r="T28" s="41">
        <f t="shared" si="13"/>
        <v>0</v>
      </c>
      <c r="U28" s="42">
        <f t="shared" si="7"/>
        <v>0</v>
      </c>
      <c r="V28" s="42">
        <f t="shared" si="7"/>
        <v>0</v>
      </c>
      <c r="W28" s="40"/>
      <c r="X28" s="40"/>
      <c r="Y28" s="40"/>
      <c r="Z28" s="43"/>
    </row>
    <row r="29" spans="1:26" ht="27" x14ac:dyDescent="0.3">
      <c r="A29" s="51"/>
      <c r="B29" s="52" t="s">
        <v>33</v>
      </c>
      <c r="C29" s="53">
        <v>120163</v>
      </c>
      <c r="D29" s="53">
        <v>34275</v>
      </c>
      <c r="E29" s="53">
        <f t="shared" ref="E29:Y29" si="14">SUM(E23:E28)</f>
        <v>80109</v>
      </c>
      <c r="F29" s="53">
        <f t="shared" si="14"/>
        <v>22850</v>
      </c>
      <c r="G29" s="53">
        <f t="shared" si="14"/>
        <v>108593</v>
      </c>
      <c r="H29" s="53">
        <f t="shared" si="14"/>
        <v>26194</v>
      </c>
      <c r="I29" s="47">
        <f t="shared" si="1"/>
        <v>135.56</v>
      </c>
      <c r="J29" s="47">
        <f>IFERROR(ROUND(H29/F29*100,2),0)</f>
        <v>114.63</v>
      </c>
      <c r="K29" s="53">
        <f t="shared" si="14"/>
        <v>28484</v>
      </c>
      <c r="L29" s="53"/>
      <c r="M29" s="53">
        <f t="shared" si="14"/>
        <v>28484</v>
      </c>
      <c r="N29" s="53">
        <f t="shared" si="14"/>
        <v>3344</v>
      </c>
      <c r="O29" s="53">
        <f t="shared" si="14"/>
        <v>0</v>
      </c>
      <c r="P29" s="53">
        <f t="shared" si="14"/>
        <v>0</v>
      </c>
      <c r="Q29" s="53">
        <f t="shared" si="5"/>
        <v>13574</v>
      </c>
      <c r="R29" s="53">
        <f>ROUND(H29/$Q$5,0)</f>
        <v>3274</v>
      </c>
      <c r="S29" s="53">
        <f t="shared" si="14"/>
        <v>11570</v>
      </c>
      <c r="T29" s="53">
        <f t="shared" si="13"/>
        <v>8081</v>
      </c>
      <c r="U29" s="48">
        <f t="shared" si="7"/>
        <v>0.9</v>
      </c>
      <c r="V29" s="48">
        <f t="shared" si="7"/>
        <v>2.5</v>
      </c>
      <c r="W29" s="53">
        <f t="shared" si="14"/>
        <v>0</v>
      </c>
      <c r="X29" s="53">
        <f t="shared" si="14"/>
        <v>0</v>
      </c>
      <c r="Y29" s="53">
        <f t="shared" si="14"/>
        <v>0</v>
      </c>
      <c r="Z29" s="53"/>
    </row>
    <row r="30" spans="1:26" ht="29.25" customHeight="1" x14ac:dyDescent="0.3">
      <c r="A30" s="38">
        <v>12</v>
      </c>
      <c r="B30" s="39" t="s">
        <v>34</v>
      </c>
      <c r="C30" s="40">
        <v>0</v>
      </c>
      <c r="D30" s="40">
        <v>0</v>
      </c>
      <c r="E30" s="40">
        <f>ROUND(C30/12*$E$5,0)</f>
        <v>0</v>
      </c>
      <c r="F30" s="40">
        <f t="shared" ref="F30:F32" si="15">ROUND(D30/12*$E$5,0)</f>
        <v>0</v>
      </c>
      <c r="G30" s="40">
        <f>[1]Итого!AA30</f>
        <v>0</v>
      </c>
      <c r="H30" s="40">
        <f>[1]Итого!AB30</f>
        <v>0</v>
      </c>
      <c r="I30" s="50">
        <f t="shared" si="1"/>
        <v>0</v>
      </c>
      <c r="J30" s="50">
        <f t="shared" si="1"/>
        <v>0</v>
      </c>
      <c r="K30" s="40">
        <f>ROUND(G30-E30,0)</f>
        <v>0</v>
      </c>
      <c r="L30" s="40">
        <f t="shared" ref="L30:L31" si="16">ROUND(H30-F30,0)</f>
        <v>0</v>
      </c>
      <c r="M30" s="40">
        <f>IFERROR(IF(K30&gt;0,K30,0),0)</f>
        <v>0</v>
      </c>
      <c r="N30" s="40">
        <f t="shared" ref="N30:N32" si="17">IFERROR(IF(L30&gt;0,L30,0),0)</f>
        <v>0</v>
      </c>
      <c r="O30" s="40">
        <f>IFERROR(IF(K30&lt;0,K30,0),0)</f>
        <v>0</v>
      </c>
      <c r="P30" s="40">
        <f t="shared" ref="P30:P32" si="18">IFERROR(IF(L30&lt;0,L30,0),0)</f>
        <v>0</v>
      </c>
      <c r="Q30" s="40">
        <f t="shared" si="5"/>
        <v>0</v>
      </c>
      <c r="R30" s="40">
        <f t="shared" si="5"/>
        <v>0</v>
      </c>
      <c r="S30" s="41">
        <f>ROUND((C30-G30),0)</f>
        <v>0</v>
      </c>
      <c r="T30" s="41">
        <f t="shared" si="13"/>
        <v>0</v>
      </c>
      <c r="U30" s="42">
        <f t="shared" si="7"/>
        <v>0</v>
      </c>
      <c r="V30" s="42">
        <f t="shared" si="7"/>
        <v>0</v>
      </c>
      <c r="W30" s="40"/>
      <c r="X30" s="40"/>
      <c r="Y30" s="40"/>
      <c r="Z30" s="43"/>
    </row>
    <row r="31" spans="1:26" ht="35.25" customHeight="1" x14ac:dyDescent="0.3">
      <c r="A31" s="38">
        <v>13</v>
      </c>
      <c r="B31" s="39" t="s">
        <v>35</v>
      </c>
      <c r="C31" s="40">
        <v>0</v>
      </c>
      <c r="D31" s="40">
        <v>0</v>
      </c>
      <c r="E31" s="40">
        <f>ROUND(C31/12*$E$5,0)</f>
        <v>0</v>
      </c>
      <c r="F31" s="40">
        <f t="shared" si="15"/>
        <v>0</v>
      </c>
      <c r="G31" s="40">
        <f>[1]Итого!AA31</f>
        <v>0</v>
      </c>
      <c r="H31" s="40">
        <f>[1]Итого!AB31</f>
        <v>0</v>
      </c>
      <c r="I31" s="50">
        <f t="shared" si="1"/>
        <v>0</v>
      </c>
      <c r="J31" s="50">
        <f t="shared" si="1"/>
        <v>0</v>
      </c>
      <c r="K31" s="40">
        <f>ROUND(G31-E31,0)</f>
        <v>0</v>
      </c>
      <c r="L31" s="40">
        <f t="shared" si="16"/>
        <v>0</v>
      </c>
      <c r="M31" s="40">
        <f>IFERROR(IF(K31&gt;0,K31,0),0)</f>
        <v>0</v>
      </c>
      <c r="N31" s="40">
        <f t="shared" si="17"/>
        <v>0</v>
      </c>
      <c r="O31" s="40">
        <f>IFERROR(IF(K31&lt;0,K31,0),0)</f>
        <v>0</v>
      </c>
      <c r="P31" s="40">
        <f t="shared" si="18"/>
        <v>0</v>
      </c>
      <c r="Q31" s="40">
        <f t="shared" si="5"/>
        <v>0</v>
      </c>
      <c r="R31" s="40">
        <f t="shared" si="5"/>
        <v>0</v>
      </c>
      <c r="S31" s="41">
        <f>ROUND((C31-G31),0)</f>
        <v>0</v>
      </c>
      <c r="T31" s="41">
        <f t="shared" si="13"/>
        <v>0</v>
      </c>
      <c r="U31" s="42">
        <f t="shared" si="7"/>
        <v>0</v>
      </c>
      <c r="V31" s="42">
        <f t="shared" si="7"/>
        <v>0</v>
      </c>
      <c r="W31" s="40"/>
      <c r="X31" s="40"/>
      <c r="Y31" s="40"/>
      <c r="Z31" s="43"/>
    </row>
    <row r="32" spans="1:26" ht="27.75" x14ac:dyDescent="0.3">
      <c r="A32" s="38">
        <v>14</v>
      </c>
      <c r="B32" s="39" t="s">
        <v>36</v>
      </c>
      <c r="C32" s="40">
        <v>34681</v>
      </c>
      <c r="D32" s="40">
        <v>3651</v>
      </c>
      <c r="E32" s="40">
        <f>ROUND(C32/12*$E$5,0)</f>
        <v>23121</v>
      </c>
      <c r="F32" s="40">
        <f t="shared" si="15"/>
        <v>2434</v>
      </c>
      <c r="G32" s="40">
        <f>[1]Итого!AA32</f>
        <v>26704</v>
      </c>
      <c r="H32" s="40">
        <f>[1]Итого!AB32</f>
        <v>2535</v>
      </c>
      <c r="I32" s="50">
        <f t="shared" si="1"/>
        <v>115.5</v>
      </c>
      <c r="J32" s="50">
        <f t="shared" si="1"/>
        <v>104.15</v>
      </c>
      <c r="K32" s="40">
        <f>ROUND(G32-E32,0)</f>
        <v>3583</v>
      </c>
      <c r="L32" s="40">
        <f>ROUND(H32-F32,0)</f>
        <v>101</v>
      </c>
      <c r="M32" s="40">
        <f>IFERROR(IF(K32&gt;0,K32,0),0)</f>
        <v>3583</v>
      </c>
      <c r="N32" s="40">
        <f t="shared" si="17"/>
        <v>101</v>
      </c>
      <c r="O32" s="40">
        <f>IFERROR(IF(K32&lt;0,K32,0),0)</f>
        <v>0</v>
      </c>
      <c r="P32" s="40">
        <f t="shared" si="18"/>
        <v>0</v>
      </c>
      <c r="Q32" s="40">
        <f t="shared" si="5"/>
        <v>3338</v>
      </c>
      <c r="R32" s="40">
        <f t="shared" si="5"/>
        <v>317</v>
      </c>
      <c r="S32" s="41">
        <f>ROUND((C32-G32),0)</f>
        <v>7977</v>
      </c>
      <c r="T32" s="41">
        <f t="shared" si="13"/>
        <v>1116</v>
      </c>
      <c r="U32" s="42">
        <f t="shared" si="7"/>
        <v>2.4</v>
      </c>
      <c r="V32" s="42">
        <f t="shared" si="7"/>
        <v>3.5</v>
      </c>
      <c r="W32" s="40"/>
      <c r="X32" s="40"/>
      <c r="Y32" s="40"/>
      <c r="Z32" s="43"/>
    </row>
    <row r="33" spans="1:26" ht="27" x14ac:dyDescent="0.3">
      <c r="A33" s="51"/>
      <c r="B33" s="52" t="s">
        <v>37</v>
      </c>
      <c r="C33" s="53">
        <v>34681</v>
      </c>
      <c r="D33" s="53">
        <v>3651</v>
      </c>
      <c r="E33" s="53">
        <f t="shared" ref="E33:Y33" si="19">E30+E31+E32</f>
        <v>23121</v>
      </c>
      <c r="F33" s="53">
        <f t="shared" si="19"/>
        <v>2434</v>
      </c>
      <c r="G33" s="53">
        <f t="shared" si="19"/>
        <v>26704</v>
      </c>
      <c r="H33" s="53">
        <f t="shared" si="19"/>
        <v>2535</v>
      </c>
      <c r="I33" s="47">
        <f t="shared" si="1"/>
        <v>115.5</v>
      </c>
      <c r="J33" s="47">
        <f t="shared" si="1"/>
        <v>104.15</v>
      </c>
      <c r="K33" s="53">
        <f t="shared" si="19"/>
        <v>3583</v>
      </c>
      <c r="L33" s="53"/>
      <c r="M33" s="53">
        <f t="shared" si="19"/>
        <v>3583</v>
      </c>
      <c r="N33" s="53">
        <f t="shared" si="19"/>
        <v>101</v>
      </c>
      <c r="O33" s="53">
        <f t="shared" si="19"/>
        <v>0</v>
      </c>
      <c r="P33" s="53">
        <f t="shared" si="19"/>
        <v>0</v>
      </c>
      <c r="Q33" s="53">
        <f t="shared" si="5"/>
        <v>3338</v>
      </c>
      <c r="R33" s="53">
        <f>ROUND(H33/$Q$5,0)</f>
        <v>317</v>
      </c>
      <c r="S33" s="53">
        <f t="shared" si="19"/>
        <v>7977</v>
      </c>
      <c r="T33" s="53">
        <f t="shared" si="13"/>
        <v>1116</v>
      </c>
      <c r="U33" s="48">
        <f t="shared" si="7"/>
        <v>2.4</v>
      </c>
      <c r="V33" s="48">
        <f t="shared" si="7"/>
        <v>3.5</v>
      </c>
      <c r="W33" s="53">
        <f t="shared" si="19"/>
        <v>0</v>
      </c>
      <c r="X33" s="53">
        <f t="shared" si="19"/>
        <v>0</v>
      </c>
      <c r="Y33" s="53">
        <f t="shared" si="19"/>
        <v>0</v>
      </c>
      <c r="Z33" s="53"/>
    </row>
    <row r="34" spans="1:26" ht="27.75" x14ac:dyDescent="0.3">
      <c r="A34" s="38">
        <v>15</v>
      </c>
      <c r="B34" s="39" t="s">
        <v>38</v>
      </c>
      <c r="C34" s="40">
        <v>4852</v>
      </c>
      <c r="D34" s="40">
        <v>1206</v>
      </c>
      <c r="E34" s="40">
        <f t="shared" ref="E34:F58" si="20">ROUND(C34/12*$E$5,0)</f>
        <v>3235</v>
      </c>
      <c r="F34" s="40">
        <f t="shared" si="20"/>
        <v>804</v>
      </c>
      <c r="G34" s="40">
        <f>[1]Итого!AA34</f>
        <v>4781</v>
      </c>
      <c r="H34" s="40">
        <f>[1]Итого!AB34</f>
        <v>1210</v>
      </c>
      <c r="I34" s="50">
        <f t="shared" si="1"/>
        <v>147.79</v>
      </c>
      <c r="J34" s="50">
        <f t="shared" si="1"/>
        <v>150.5</v>
      </c>
      <c r="K34" s="40">
        <f t="shared" ref="K34:L58" si="21">ROUND(G34-E34,0)</f>
        <v>1546</v>
      </c>
      <c r="L34" s="40">
        <f t="shared" si="21"/>
        <v>406</v>
      </c>
      <c r="M34" s="40">
        <f t="shared" ref="M34:N58" si="22">IFERROR(IF(K34&gt;0,K34,0),0)</f>
        <v>1546</v>
      </c>
      <c r="N34" s="40">
        <f t="shared" si="22"/>
        <v>406</v>
      </c>
      <c r="O34" s="40">
        <f t="shared" ref="O34:P58" si="23">IFERROR(IF(K34&lt;0,K34,0),0)</f>
        <v>0</v>
      </c>
      <c r="P34" s="40">
        <f t="shared" si="23"/>
        <v>0</v>
      </c>
      <c r="Q34" s="54">
        <f t="shared" si="5"/>
        <v>598</v>
      </c>
      <c r="R34" s="54">
        <f t="shared" si="5"/>
        <v>151</v>
      </c>
      <c r="S34" s="41">
        <f>ROUND((C34-G34),0)</f>
        <v>71</v>
      </c>
      <c r="T34" s="41">
        <f>ROUND((D34-H34),0)</f>
        <v>-4</v>
      </c>
      <c r="U34" s="42">
        <f t="shared" si="7"/>
        <v>0.1</v>
      </c>
      <c r="V34" s="42">
        <f t="shared" si="7"/>
        <v>0</v>
      </c>
      <c r="W34" s="40"/>
      <c r="X34" s="40"/>
      <c r="Y34" s="40"/>
      <c r="Z34" s="43"/>
    </row>
    <row r="35" spans="1:26" ht="27.75" x14ac:dyDescent="0.3">
      <c r="A35" s="38">
        <f>A34+1</f>
        <v>16</v>
      </c>
      <c r="B35" s="39" t="s">
        <v>39</v>
      </c>
      <c r="C35" s="40">
        <v>6462</v>
      </c>
      <c r="D35" s="40">
        <v>1342</v>
      </c>
      <c r="E35" s="40">
        <f t="shared" si="20"/>
        <v>4308</v>
      </c>
      <c r="F35" s="40">
        <f t="shared" si="20"/>
        <v>895</v>
      </c>
      <c r="G35" s="40">
        <f>[1]Итого!AA35</f>
        <v>5078</v>
      </c>
      <c r="H35" s="40">
        <f>[1]Итого!AB35</f>
        <v>1066</v>
      </c>
      <c r="I35" s="50">
        <f t="shared" si="1"/>
        <v>117.87</v>
      </c>
      <c r="J35" s="50">
        <f t="shared" si="1"/>
        <v>119.11</v>
      </c>
      <c r="K35" s="40">
        <f t="shared" si="21"/>
        <v>770</v>
      </c>
      <c r="L35" s="40">
        <f t="shared" si="21"/>
        <v>171</v>
      </c>
      <c r="M35" s="40">
        <f t="shared" si="22"/>
        <v>770</v>
      </c>
      <c r="N35" s="40">
        <f t="shared" si="22"/>
        <v>171</v>
      </c>
      <c r="O35" s="40">
        <f t="shared" si="23"/>
        <v>0</v>
      </c>
      <c r="P35" s="40">
        <f t="shared" si="23"/>
        <v>0</v>
      </c>
      <c r="Q35" s="54">
        <f t="shared" si="5"/>
        <v>635</v>
      </c>
      <c r="R35" s="54">
        <f t="shared" si="5"/>
        <v>133</v>
      </c>
      <c r="S35" s="41">
        <f t="shared" ref="S35:S58" si="24">ROUND((C35-G35),0)</f>
        <v>1384</v>
      </c>
      <c r="T35" s="41">
        <f t="shared" si="13"/>
        <v>276</v>
      </c>
      <c r="U35" s="42">
        <f t="shared" si="7"/>
        <v>2.2000000000000002</v>
      </c>
      <c r="V35" s="42">
        <f t="shared" si="7"/>
        <v>2.1</v>
      </c>
      <c r="W35" s="40"/>
      <c r="X35" s="40"/>
      <c r="Y35" s="40"/>
      <c r="Z35" s="43"/>
    </row>
    <row r="36" spans="1:26" ht="27.75" x14ac:dyDescent="0.3">
      <c r="A36" s="38">
        <f t="shared" ref="A36:A58" si="25">A35+1</f>
        <v>17</v>
      </c>
      <c r="B36" s="39" t="s">
        <v>40</v>
      </c>
      <c r="C36" s="40">
        <v>10547</v>
      </c>
      <c r="D36" s="40">
        <v>2486</v>
      </c>
      <c r="E36" s="40">
        <f t="shared" si="20"/>
        <v>7031</v>
      </c>
      <c r="F36" s="40">
        <f t="shared" si="20"/>
        <v>1657</v>
      </c>
      <c r="G36" s="40">
        <f>[1]Итого!AA36</f>
        <v>6183</v>
      </c>
      <c r="H36" s="40">
        <f>[1]Итого!AB36</f>
        <v>1077</v>
      </c>
      <c r="I36" s="50">
        <f t="shared" si="1"/>
        <v>87.94</v>
      </c>
      <c r="J36" s="50">
        <f t="shared" si="1"/>
        <v>65</v>
      </c>
      <c r="K36" s="40">
        <f t="shared" si="21"/>
        <v>-848</v>
      </c>
      <c r="L36" s="40">
        <f t="shared" si="21"/>
        <v>-580</v>
      </c>
      <c r="M36" s="40">
        <f t="shared" si="22"/>
        <v>0</v>
      </c>
      <c r="N36" s="40">
        <f t="shared" si="22"/>
        <v>0</v>
      </c>
      <c r="O36" s="40">
        <f t="shared" si="23"/>
        <v>-848</v>
      </c>
      <c r="P36" s="40">
        <f t="shared" si="23"/>
        <v>-580</v>
      </c>
      <c r="Q36" s="54">
        <f t="shared" si="5"/>
        <v>773</v>
      </c>
      <c r="R36" s="54">
        <f t="shared" si="5"/>
        <v>135</v>
      </c>
      <c r="S36" s="41">
        <f t="shared" si="24"/>
        <v>4364</v>
      </c>
      <c r="T36" s="41">
        <f t="shared" si="13"/>
        <v>1409</v>
      </c>
      <c r="U36" s="42">
        <f t="shared" si="7"/>
        <v>5.6</v>
      </c>
      <c r="V36" s="42">
        <f t="shared" si="7"/>
        <v>10.4</v>
      </c>
      <c r="W36" s="40"/>
      <c r="X36" s="40"/>
      <c r="Y36" s="40"/>
      <c r="Z36" s="43"/>
    </row>
    <row r="37" spans="1:26" ht="27.75" x14ac:dyDescent="0.3">
      <c r="A37" s="38">
        <f t="shared" si="25"/>
        <v>18</v>
      </c>
      <c r="B37" s="39" t="s">
        <v>41</v>
      </c>
      <c r="C37" s="40">
        <v>11061</v>
      </c>
      <c r="D37" s="40">
        <v>1260</v>
      </c>
      <c r="E37" s="40">
        <f t="shared" si="20"/>
        <v>7374</v>
      </c>
      <c r="F37" s="40">
        <f t="shared" si="20"/>
        <v>840</v>
      </c>
      <c r="G37" s="40">
        <f>[1]Итого!AA37</f>
        <v>7905</v>
      </c>
      <c r="H37" s="40">
        <f>[1]Итого!AB37</f>
        <v>874</v>
      </c>
      <c r="I37" s="50">
        <f t="shared" si="1"/>
        <v>107.2</v>
      </c>
      <c r="J37" s="50">
        <f t="shared" si="1"/>
        <v>104.05</v>
      </c>
      <c r="K37" s="40">
        <f t="shared" si="21"/>
        <v>531</v>
      </c>
      <c r="L37" s="40">
        <f t="shared" si="21"/>
        <v>34</v>
      </c>
      <c r="M37" s="40">
        <f t="shared" si="22"/>
        <v>531</v>
      </c>
      <c r="N37" s="40">
        <f t="shared" si="22"/>
        <v>34</v>
      </c>
      <c r="O37" s="40">
        <f t="shared" si="23"/>
        <v>0</v>
      </c>
      <c r="P37" s="40">
        <f t="shared" si="23"/>
        <v>0</v>
      </c>
      <c r="Q37" s="54">
        <f t="shared" si="5"/>
        <v>988</v>
      </c>
      <c r="R37" s="54">
        <f t="shared" si="5"/>
        <v>109</v>
      </c>
      <c r="S37" s="41">
        <f t="shared" si="24"/>
        <v>3156</v>
      </c>
      <c r="T37" s="41">
        <f t="shared" si="13"/>
        <v>386</v>
      </c>
      <c r="U37" s="42">
        <f t="shared" si="7"/>
        <v>3.2</v>
      </c>
      <c r="V37" s="42">
        <f t="shared" si="7"/>
        <v>3.5</v>
      </c>
      <c r="W37" s="55"/>
      <c r="X37" s="55"/>
      <c r="Y37" s="55"/>
      <c r="Z37" s="43"/>
    </row>
    <row r="38" spans="1:26" ht="27.75" x14ac:dyDescent="0.3">
      <c r="A38" s="38">
        <f t="shared" si="25"/>
        <v>19</v>
      </c>
      <c r="B38" s="39" t="s">
        <v>42</v>
      </c>
      <c r="C38" s="40">
        <v>5550</v>
      </c>
      <c r="D38" s="40">
        <v>879</v>
      </c>
      <c r="E38" s="40">
        <f t="shared" si="20"/>
        <v>3700</v>
      </c>
      <c r="F38" s="40">
        <f t="shared" si="20"/>
        <v>586</v>
      </c>
      <c r="G38" s="40">
        <f>[1]Итого!AA38</f>
        <v>4288</v>
      </c>
      <c r="H38" s="40">
        <f>[1]Итого!AB38</f>
        <v>518</v>
      </c>
      <c r="I38" s="50">
        <f t="shared" si="1"/>
        <v>115.89</v>
      </c>
      <c r="J38" s="50">
        <f t="shared" si="1"/>
        <v>88.4</v>
      </c>
      <c r="K38" s="40">
        <f t="shared" si="21"/>
        <v>588</v>
      </c>
      <c r="L38" s="40">
        <f t="shared" si="21"/>
        <v>-68</v>
      </c>
      <c r="M38" s="40">
        <f t="shared" si="22"/>
        <v>588</v>
      </c>
      <c r="N38" s="40">
        <f t="shared" si="22"/>
        <v>0</v>
      </c>
      <c r="O38" s="40">
        <f t="shared" si="23"/>
        <v>0</v>
      </c>
      <c r="P38" s="40">
        <f t="shared" si="23"/>
        <v>-68</v>
      </c>
      <c r="Q38" s="54">
        <f t="shared" si="5"/>
        <v>536</v>
      </c>
      <c r="R38" s="54">
        <f t="shared" si="5"/>
        <v>65</v>
      </c>
      <c r="S38" s="41">
        <f t="shared" si="24"/>
        <v>1262</v>
      </c>
      <c r="T38" s="41">
        <f t="shared" si="13"/>
        <v>361</v>
      </c>
      <c r="U38" s="42">
        <f t="shared" si="7"/>
        <v>2.4</v>
      </c>
      <c r="V38" s="42">
        <f t="shared" si="7"/>
        <v>5.6</v>
      </c>
      <c r="W38" s="55"/>
      <c r="X38" s="55"/>
      <c r="Y38" s="55"/>
      <c r="Z38" s="43"/>
    </row>
    <row r="39" spans="1:26" ht="27.75" x14ac:dyDescent="0.3">
      <c r="A39" s="38">
        <f t="shared" si="25"/>
        <v>20</v>
      </c>
      <c r="B39" s="39" t="s">
        <v>43</v>
      </c>
      <c r="C39" s="40">
        <v>2611</v>
      </c>
      <c r="D39" s="40">
        <v>1001</v>
      </c>
      <c r="E39" s="40">
        <f t="shared" si="20"/>
        <v>1741</v>
      </c>
      <c r="F39" s="40">
        <f t="shared" si="20"/>
        <v>667</v>
      </c>
      <c r="G39" s="40">
        <f>[1]Итого!AA39</f>
        <v>1812</v>
      </c>
      <c r="H39" s="40">
        <f>[1]Итого!AB39</f>
        <v>404</v>
      </c>
      <c r="I39" s="50">
        <f t="shared" si="1"/>
        <v>104.08</v>
      </c>
      <c r="J39" s="50">
        <f t="shared" si="1"/>
        <v>60.57</v>
      </c>
      <c r="K39" s="40">
        <f t="shared" si="21"/>
        <v>71</v>
      </c>
      <c r="L39" s="40">
        <f t="shared" si="21"/>
        <v>-263</v>
      </c>
      <c r="M39" s="40">
        <f t="shared" si="22"/>
        <v>71</v>
      </c>
      <c r="N39" s="40">
        <f t="shared" si="22"/>
        <v>0</v>
      </c>
      <c r="O39" s="40">
        <f t="shared" si="23"/>
        <v>0</v>
      </c>
      <c r="P39" s="40">
        <f t="shared" si="23"/>
        <v>-263</v>
      </c>
      <c r="Q39" s="54">
        <f t="shared" si="5"/>
        <v>227</v>
      </c>
      <c r="R39" s="54">
        <f t="shared" si="5"/>
        <v>51</v>
      </c>
      <c r="S39" s="41">
        <f t="shared" si="24"/>
        <v>799</v>
      </c>
      <c r="T39" s="41">
        <f t="shared" si="13"/>
        <v>597</v>
      </c>
      <c r="U39" s="42">
        <f t="shared" si="7"/>
        <v>3.5</v>
      </c>
      <c r="V39" s="42">
        <f t="shared" si="7"/>
        <v>11.7</v>
      </c>
      <c r="W39" s="55"/>
      <c r="X39" s="55"/>
      <c r="Y39" s="55"/>
      <c r="Z39" s="43"/>
    </row>
    <row r="40" spans="1:26" ht="27.75" x14ac:dyDescent="0.3">
      <c r="A40" s="38">
        <f t="shared" si="25"/>
        <v>21</v>
      </c>
      <c r="B40" s="39" t="s">
        <v>44</v>
      </c>
      <c r="C40" s="40">
        <v>13618</v>
      </c>
      <c r="D40" s="40">
        <v>3174</v>
      </c>
      <c r="E40" s="40">
        <f t="shared" si="20"/>
        <v>9079</v>
      </c>
      <c r="F40" s="40">
        <f t="shared" si="20"/>
        <v>2116</v>
      </c>
      <c r="G40" s="40">
        <f>[1]Итого!AA40</f>
        <v>8524</v>
      </c>
      <c r="H40" s="40">
        <f>[1]Итого!AB40</f>
        <v>1739</v>
      </c>
      <c r="I40" s="50">
        <f t="shared" si="1"/>
        <v>93.89</v>
      </c>
      <c r="J40" s="50">
        <f t="shared" si="1"/>
        <v>82.18</v>
      </c>
      <c r="K40" s="40">
        <f t="shared" si="21"/>
        <v>-555</v>
      </c>
      <c r="L40" s="40">
        <f t="shared" si="21"/>
        <v>-377</v>
      </c>
      <c r="M40" s="40">
        <f t="shared" si="22"/>
        <v>0</v>
      </c>
      <c r="N40" s="40">
        <f t="shared" si="22"/>
        <v>0</v>
      </c>
      <c r="O40" s="40">
        <f t="shared" si="23"/>
        <v>-555</v>
      </c>
      <c r="P40" s="40">
        <f t="shared" si="23"/>
        <v>-377</v>
      </c>
      <c r="Q40" s="54">
        <f t="shared" si="5"/>
        <v>1066</v>
      </c>
      <c r="R40" s="54">
        <f t="shared" si="5"/>
        <v>217</v>
      </c>
      <c r="S40" s="41">
        <f t="shared" si="24"/>
        <v>5094</v>
      </c>
      <c r="T40" s="41">
        <f t="shared" si="13"/>
        <v>1435</v>
      </c>
      <c r="U40" s="42">
        <f t="shared" si="7"/>
        <v>4.8</v>
      </c>
      <c r="V40" s="42">
        <f t="shared" si="7"/>
        <v>6.6</v>
      </c>
      <c r="W40" s="55"/>
      <c r="X40" s="55"/>
      <c r="Y40" s="55"/>
      <c r="Z40" s="43"/>
    </row>
    <row r="41" spans="1:26" ht="27.75" x14ac:dyDescent="0.3">
      <c r="A41" s="38">
        <f t="shared" si="25"/>
        <v>22</v>
      </c>
      <c r="B41" s="39" t="s">
        <v>45</v>
      </c>
      <c r="C41" s="40">
        <v>7900</v>
      </c>
      <c r="D41" s="40">
        <v>1660</v>
      </c>
      <c r="E41" s="40">
        <f t="shared" si="20"/>
        <v>5267</v>
      </c>
      <c r="F41" s="40">
        <f t="shared" si="20"/>
        <v>1107</v>
      </c>
      <c r="G41" s="40">
        <f>[1]Итого!AA41</f>
        <v>6527</v>
      </c>
      <c r="H41" s="40">
        <f>[1]Итого!AB41</f>
        <v>1403</v>
      </c>
      <c r="I41" s="50">
        <f t="shared" si="1"/>
        <v>123.92</v>
      </c>
      <c r="J41" s="50">
        <f t="shared" si="1"/>
        <v>126.74</v>
      </c>
      <c r="K41" s="40">
        <f t="shared" si="21"/>
        <v>1260</v>
      </c>
      <c r="L41" s="40">
        <f t="shared" si="21"/>
        <v>296</v>
      </c>
      <c r="M41" s="40">
        <f t="shared" si="22"/>
        <v>1260</v>
      </c>
      <c r="N41" s="40">
        <f t="shared" si="22"/>
        <v>296</v>
      </c>
      <c r="O41" s="40">
        <f t="shared" si="23"/>
        <v>0</v>
      </c>
      <c r="P41" s="40">
        <f t="shared" si="23"/>
        <v>0</v>
      </c>
      <c r="Q41" s="54">
        <f t="shared" si="5"/>
        <v>816</v>
      </c>
      <c r="R41" s="54">
        <f t="shared" si="5"/>
        <v>175</v>
      </c>
      <c r="S41" s="41">
        <f t="shared" si="24"/>
        <v>1373</v>
      </c>
      <c r="T41" s="41">
        <f t="shared" si="13"/>
        <v>257</v>
      </c>
      <c r="U41" s="42">
        <f t="shared" si="7"/>
        <v>1.7</v>
      </c>
      <c r="V41" s="42">
        <f t="shared" si="7"/>
        <v>1.5</v>
      </c>
      <c r="W41" s="55"/>
      <c r="X41" s="55"/>
      <c r="Y41" s="55"/>
      <c r="Z41" s="43"/>
    </row>
    <row r="42" spans="1:26" ht="27.75" x14ac:dyDescent="0.3">
      <c r="A42" s="38">
        <f t="shared" si="25"/>
        <v>23</v>
      </c>
      <c r="B42" s="39" t="s">
        <v>46</v>
      </c>
      <c r="C42" s="40">
        <v>3164</v>
      </c>
      <c r="D42" s="40">
        <v>605</v>
      </c>
      <c r="E42" s="40">
        <f t="shared" si="20"/>
        <v>2109</v>
      </c>
      <c r="F42" s="40">
        <f t="shared" si="20"/>
        <v>403</v>
      </c>
      <c r="G42" s="40">
        <f>[1]Итого!AA42</f>
        <v>2620</v>
      </c>
      <c r="H42" s="40">
        <f>[1]Итого!AB42</f>
        <v>529</v>
      </c>
      <c r="I42" s="50">
        <f t="shared" si="1"/>
        <v>124.23</v>
      </c>
      <c r="J42" s="50">
        <f t="shared" si="1"/>
        <v>131.27000000000001</v>
      </c>
      <c r="K42" s="40">
        <f t="shared" si="21"/>
        <v>511</v>
      </c>
      <c r="L42" s="40">
        <f t="shared" si="21"/>
        <v>126</v>
      </c>
      <c r="M42" s="40">
        <f t="shared" si="22"/>
        <v>511</v>
      </c>
      <c r="N42" s="40">
        <f t="shared" si="22"/>
        <v>126</v>
      </c>
      <c r="O42" s="40">
        <f t="shared" si="23"/>
        <v>0</v>
      </c>
      <c r="P42" s="40">
        <f t="shared" si="23"/>
        <v>0</v>
      </c>
      <c r="Q42" s="54">
        <f t="shared" si="5"/>
        <v>328</v>
      </c>
      <c r="R42" s="54">
        <f t="shared" si="5"/>
        <v>66</v>
      </c>
      <c r="S42" s="41">
        <f t="shared" si="24"/>
        <v>544</v>
      </c>
      <c r="T42" s="41">
        <f t="shared" si="13"/>
        <v>76</v>
      </c>
      <c r="U42" s="42">
        <f t="shared" si="7"/>
        <v>1.7</v>
      </c>
      <c r="V42" s="42">
        <f t="shared" si="7"/>
        <v>1.2</v>
      </c>
      <c r="W42" s="55"/>
      <c r="X42" s="55"/>
      <c r="Y42" s="55"/>
      <c r="Z42" s="43"/>
    </row>
    <row r="43" spans="1:26" ht="27.75" x14ac:dyDescent="0.3">
      <c r="A43" s="38">
        <f t="shared" si="25"/>
        <v>24</v>
      </c>
      <c r="B43" s="39" t="s">
        <v>47</v>
      </c>
      <c r="C43" s="40">
        <v>4566</v>
      </c>
      <c r="D43" s="40">
        <v>1242</v>
      </c>
      <c r="E43" s="40">
        <f t="shared" si="20"/>
        <v>3044</v>
      </c>
      <c r="F43" s="40">
        <f t="shared" si="20"/>
        <v>828</v>
      </c>
      <c r="G43" s="40">
        <f>[1]Итого!AA43</f>
        <v>3255</v>
      </c>
      <c r="H43" s="40">
        <f>[1]Итого!AB43</f>
        <v>856</v>
      </c>
      <c r="I43" s="50">
        <f t="shared" si="1"/>
        <v>106.93</v>
      </c>
      <c r="J43" s="50">
        <f t="shared" si="1"/>
        <v>103.38</v>
      </c>
      <c r="K43" s="40">
        <f t="shared" si="21"/>
        <v>211</v>
      </c>
      <c r="L43" s="40">
        <f t="shared" si="21"/>
        <v>28</v>
      </c>
      <c r="M43" s="40">
        <f t="shared" si="22"/>
        <v>211</v>
      </c>
      <c r="N43" s="40">
        <f t="shared" si="22"/>
        <v>28</v>
      </c>
      <c r="O43" s="40">
        <f t="shared" si="23"/>
        <v>0</v>
      </c>
      <c r="P43" s="40">
        <f t="shared" si="23"/>
        <v>0</v>
      </c>
      <c r="Q43" s="54">
        <f t="shared" si="5"/>
        <v>407</v>
      </c>
      <c r="R43" s="54">
        <f t="shared" si="5"/>
        <v>107</v>
      </c>
      <c r="S43" s="41">
        <f t="shared" si="24"/>
        <v>1311</v>
      </c>
      <c r="T43" s="41">
        <f t="shared" si="13"/>
        <v>386</v>
      </c>
      <c r="U43" s="42">
        <f t="shared" si="7"/>
        <v>3.2</v>
      </c>
      <c r="V43" s="42">
        <f t="shared" si="7"/>
        <v>3.6</v>
      </c>
      <c r="W43" s="55"/>
      <c r="X43" s="55"/>
      <c r="Y43" s="55"/>
      <c r="Z43" s="43"/>
    </row>
    <row r="44" spans="1:26" ht="27.75" x14ac:dyDescent="0.3">
      <c r="A44" s="38">
        <f t="shared" si="25"/>
        <v>25</v>
      </c>
      <c r="B44" s="39" t="s">
        <v>48</v>
      </c>
      <c r="C44" s="40">
        <v>6411</v>
      </c>
      <c r="D44" s="40">
        <v>1823</v>
      </c>
      <c r="E44" s="40">
        <f t="shared" si="20"/>
        <v>4274</v>
      </c>
      <c r="F44" s="40">
        <f t="shared" si="20"/>
        <v>1215</v>
      </c>
      <c r="G44" s="40">
        <f>[1]Итого!AA44</f>
        <v>4962</v>
      </c>
      <c r="H44" s="40">
        <f>[1]Итого!AB44</f>
        <v>1226</v>
      </c>
      <c r="I44" s="50">
        <f t="shared" si="1"/>
        <v>116.1</v>
      </c>
      <c r="J44" s="50">
        <f t="shared" si="1"/>
        <v>100.91</v>
      </c>
      <c r="K44" s="40">
        <f t="shared" si="21"/>
        <v>688</v>
      </c>
      <c r="L44" s="40">
        <f t="shared" si="21"/>
        <v>11</v>
      </c>
      <c r="M44" s="40">
        <f t="shared" si="22"/>
        <v>688</v>
      </c>
      <c r="N44" s="40">
        <f t="shared" si="22"/>
        <v>11</v>
      </c>
      <c r="O44" s="40">
        <f t="shared" si="23"/>
        <v>0</v>
      </c>
      <c r="P44" s="40">
        <f t="shared" si="23"/>
        <v>0</v>
      </c>
      <c r="Q44" s="54">
        <f t="shared" si="5"/>
        <v>620</v>
      </c>
      <c r="R44" s="54">
        <f t="shared" si="5"/>
        <v>153</v>
      </c>
      <c r="S44" s="41">
        <f t="shared" si="24"/>
        <v>1449</v>
      </c>
      <c r="T44" s="41">
        <f t="shared" si="13"/>
        <v>597</v>
      </c>
      <c r="U44" s="42">
        <f t="shared" si="7"/>
        <v>2.2999999999999998</v>
      </c>
      <c r="V44" s="42">
        <f t="shared" si="7"/>
        <v>3.9</v>
      </c>
      <c r="W44" s="55"/>
      <c r="X44" s="55"/>
      <c r="Y44" s="55"/>
      <c r="Z44" s="43"/>
    </row>
    <row r="45" spans="1:26" ht="27.75" x14ac:dyDescent="0.3">
      <c r="A45" s="38">
        <f t="shared" si="25"/>
        <v>26</v>
      </c>
      <c r="B45" s="39" t="s">
        <v>49</v>
      </c>
      <c r="C45" s="40">
        <v>20950</v>
      </c>
      <c r="D45" s="40">
        <v>3464</v>
      </c>
      <c r="E45" s="40">
        <f t="shared" si="20"/>
        <v>13967</v>
      </c>
      <c r="F45" s="40">
        <f t="shared" si="20"/>
        <v>2309</v>
      </c>
      <c r="G45" s="56">
        <f>[1]Итого!AA45</f>
        <v>15108</v>
      </c>
      <c r="H45" s="56">
        <f>[1]Итого!AB45</f>
        <v>2488</v>
      </c>
      <c r="I45" s="50">
        <f t="shared" si="1"/>
        <v>108.17</v>
      </c>
      <c r="J45" s="50">
        <f t="shared" si="1"/>
        <v>107.75</v>
      </c>
      <c r="K45" s="40">
        <f t="shared" si="21"/>
        <v>1141</v>
      </c>
      <c r="L45" s="40">
        <f t="shared" si="21"/>
        <v>179</v>
      </c>
      <c r="M45" s="40">
        <f t="shared" si="22"/>
        <v>1141</v>
      </c>
      <c r="N45" s="40">
        <f t="shared" si="22"/>
        <v>179</v>
      </c>
      <c r="O45" s="40">
        <f t="shared" si="23"/>
        <v>0</v>
      </c>
      <c r="P45" s="40">
        <f t="shared" si="23"/>
        <v>0</v>
      </c>
      <c r="Q45" s="54">
        <f t="shared" si="5"/>
        <v>1889</v>
      </c>
      <c r="R45" s="54">
        <f t="shared" si="5"/>
        <v>311</v>
      </c>
      <c r="S45" s="41">
        <f t="shared" si="24"/>
        <v>5842</v>
      </c>
      <c r="T45" s="41">
        <f t="shared" si="13"/>
        <v>976</v>
      </c>
      <c r="U45" s="42">
        <f t="shared" si="7"/>
        <v>3.1</v>
      </c>
      <c r="V45" s="42">
        <f t="shared" si="7"/>
        <v>3.1</v>
      </c>
      <c r="W45" s="57"/>
      <c r="X45" s="57"/>
      <c r="Y45" s="57"/>
      <c r="Z45" s="43"/>
    </row>
    <row r="46" spans="1:26" ht="27.75" x14ac:dyDescent="0.3">
      <c r="A46" s="38">
        <f t="shared" si="25"/>
        <v>27</v>
      </c>
      <c r="B46" s="39" t="s">
        <v>50</v>
      </c>
      <c r="C46" s="40">
        <v>8071</v>
      </c>
      <c r="D46" s="40">
        <v>2327</v>
      </c>
      <c r="E46" s="40">
        <f t="shared" si="20"/>
        <v>5381</v>
      </c>
      <c r="F46" s="40">
        <f t="shared" si="20"/>
        <v>1551</v>
      </c>
      <c r="G46" s="40">
        <f>[1]Итого!AA46</f>
        <v>6164</v>
      </c>
      <c r="H46" s="40">
        <f>[1]Итого!AB46</f>
        <v>1387</v>
      </c>
      <c r="I46" s="50">
        <f t="shared" si="1"/>
        <v>114.55</v>
      </c>
      <c r="J46" s="50">
        <f t="shared" si="1"/>
        <v>89.43</v>
      </c>
      <c r="K46" s="40">
        <f t="shared" si="21"/>
        <v>783</v>
      </c>
      <c r="L46" s="40">
        <f t="shared" si="21"/>
        <v>-164</v>
      </c>
      <c r="M46" s="40">
        <f t="shared" si="22"/>
        <v>783</v>
      </c>
      <c r="N46" s="40">
        <f t="shared" si="22"/>
        <v>0</v>
      </c>
      <c r="O46" s="40">
        <f t="shared" si="23"/>
        <v>0</v>
      </c>
      <c r="P46" s="40">
        <f t="shared" si="23"/>
        <v>-164</v>
      </c>
      <c r="Q46" s="54">
        <f t="shared" si="5"/>
        <v>771</v>
      </c>
      <c r="R46" s="54">
        <f t="shared" si="5"/>
        <v>173</v>
      </c>
      <c r="S46" s="41">
        <f t="shared" si="24"/>
        <v>1907</v>
      </c>
      <c r="T46" s="41">
        <f t="shared" si="13"/>
        <v>940</v>
      </c>
      <c r="U46" s="42">
        <f t="shared" si="7"/>
        <v>2.5</v>
      </c>
      <c r="V46" s="42">
        <f t="shared" si="7"/>
        <v>5.4</v>
      </c>
      <c r="W46" s="57"/>
      <c r="X46" s="57"/>
      <c r="Y46" s="57"/>
      <c r="Z46" s="43"/>
    </row>
    <row r="47" spans="1:26" ht="29.25" customHeight="1" x14ac:dyDescent="0.3">
      <c r="A47" s="38">
        <f t="shared" si="25"/>
        <v>28</v>
      </c>
      <c r="B47" s="39" t="s">
        <v>51</v>
      </c>
      <c r="C47" s="40">
        <v>15991</v>
      </c>
      <c r="D47" s="40">
        <v>3185</v>
      </c>
      <c r="E47" s="40">
        <f t="shared" si="20"/>
        <v>10661</v>
      </c>
      <c r="F47" s="40">
        <f t="shared" si="20"/>
        <v>2123</v>
      </c>
      <c r="G47" s="40">
        <f>[1]Итого!AA47</f>
        <v>12465</v>
      </c>
      <c r="H47" s="40">
        <f>[1]Итого!AB47</f>
        <v>2870</v>
      </c>
      <c r="I47" s="50">
        <f t="shared" si="1"/>
        <v>116.92</v>
      </c>
      <c r="J47" s="50">
        <f t="shared" si="1"/>
        <v>135.19</v>
      </c>
      <c r="K47" s="40">
        <f t="shared" si="21"/>
        <v>1804</v>
      </c>
      <c r="L47" s="40">
        <f t="shared" si="21"/>
        <v>747</v>
      </c>
      <c r="M47" s="40">
        <f t="shared" si="22"/>
        <v>1804</v>
      </c>
      <c r="N47" s="40">
        <f t="shared" si="22"/>
        <v>747</v>
      </c>
      <c r="O47" s="40">
        <f t="shared" si="23"/>
        <v>0</v>
      </c>
      <c r="P47" s="40">
        <f t="shared" si="23"/>
        <v>0</v>
      </c>
      <c r="Q47" s="54">
        <f t="shared" si="5"/>
        <v>1558</v>
      </c>
      <c r="R47" s="54">
        <f t="shared" si="5"/>
        <v>359</v>
      </c>
      <c r="S47" s="41">
        <f t="shared" si="24"/>
        <v>3526</v>
      </c>
      <c r="T47" s="41">
        <f t="shared" si="13"/>
        <v>315</v>
      </c>
      <c r="U47" s="42">
        <f t="shared" si="7"/>
        <v>2.2999999999999998</v>
      </c>
      <c r="V47" s="42">
        <f t="shared" si="7"/>
        <v>0.9</v>
      </c>
      <c r="W47" s="55"/>
      <c r="X47" s="55"/>
      <c r="Y47" s="55"/>
      <c r="Z47" s="43"/>
    </row>
    <row r="48" spans="1:26" ht="27.75" x14ac:dyDescent="0.3">
      <c r="A48" s="38">
        <f t="shared" si="25"/>
        <v>29</v>
      </c>
      <c r="B48" s="39" t="s">
        <v>52</v>
      </c>
      <c r="C48" s="40">
        <v>4070</v>
      </c>
      <c r="D48" s="40">
        <v>721</v>
      </c>
      <c r="E48" s="40">
        <f t="shared" si="20"/>
        <v>2713</v>
      </c>
      <c r="F48" s="40">
        <f t="shared" si="20"/>
        <v>481</v>
      </c>
      <c r="G48" s="40">
        <f>[1]Итого!AA48</f>
        <v>3127</v>
      </c>
      <c r="H48" s="40">
        <f>[1]Итого!AB48</f>
        <v>541</v>
      </c>
      <c r="I48" s="50">
        <f t="shared" si="1"/>
        <v>115.26</v>
      </c>
      <c r="J48" s="50">
        <f t="shared" si="1"/>
        <v>112.47</v>
      </c>
      <c r="K48" s="40">
        <f t="shared" si="21"/>
        <v>414</v>
      </c>
      <c r="L48" s="40">
        <f t="shared" si="21"/>
        <v>60</v>
      </c>
      <c r="M48" s="40">
        <f t="shared" si="22"/>
        <v>414</v>
      </c>
      <c r="N48" s="40">
        <f t="shared" si="22"/>
        <v>60</v>
      </c>
      <c r="O48" s="40">
        <f t="shared" si="23"/>
        <v>0</v>
      </c>
      <c r="P48" s="40">
        <f t="shared" si="23"/>
        <v>0</v>
      </c>
      <c r="Q48" s="54">
        <f t="shared" si="5"/>
        <v>391</v>
      </c>
      <c r="R48" s="54">
        <f t="shared" si="5"/>
        <v>68</v>
      </c>
      <c r="S48" s="41">
        <f t="shared" si="24"/>
        <v>943</v>
      </c>
      <c r="T48" s="41">
        <f t="shared" si="13"/>
        <v>180</v>
      </c>
      <c r="U48" s="42">
        <f t="shared" si="7"/>
        <v>2.4</v>
      </c>
      <c r="V48" s="42">
        <f t="shared" si="7"/>
        <v>2.6</v>
      </c>
      <c r="W48" s="55"/>
      <c r="X48" s="55"/>
      <c r="Y48" s="55"/>
      <c r="Z48" s="43"/>
    </row>
    <row r="49" spans="1:26" ht="27.75" x14ac:dyDescent="0.3">
      <c r="A49" s="38">
        <f t="shared" si="25"/>
        <v>30</v>
      </c>
      <c r="B49" s="39" t="s">
        <v>53</v>
      </c>
      <c r="C49" s="40">
        <v>3754</v>
      </c>
      <c r="D49" s="40">
        <v>903</v>
      </c>
      <c r="E49" s="40">
        <f t="shared" si="20"/>
        <v>2503</v>
      </c>
      <c r="F49" s="40">
        <f t="shared" si="20"/>
        <v>602</v>
      </c>
      <c r="G49" s="40">
        <f>[1]Итого!AA49</f>
        <v>3051</v>
      </c>
      <c r="H49" s="40">
        <f>[1]Итого!AB49</f>
        <v>613</v>
      </c>
      <c r="I49" s="50">
        <f t="shared" si="1"/>
        <v>121.89</v>
      </c>
      <c r="J49" s="50">
        <f t="shared" si="1"/>
        <v>101.83</v>
      </c>
      <c r="K49" s="40">
        <f t="shared" si="21"/>
        <v>548</v>
      </c>
      <c r="L49" s="40">
        <f t="shared" si="21"/>
        <v>11</v>
      </c>
      <c r="M49" s="40">
        <f t="shared" si="22"/>
        <v>548</v>
      </c>
      <c r="N49" s="40">
        <f t="shared" si="22"/>
        <v>11</v>
      </c>
      <c r="O49" s="40">
        <f t="shared" si="23"/>
        <v>0</v>
      </c>
      <c r="P49" s="40">
        <f t="shared" si="23"/>
        <v>0</v>
      </c>
      <c r="Q49" s="54">
        <f t="shared" si="5"/>
        <v>381</v>
      </c>
      <c r="R49" s="54">
        <f t="shared" si="5"/>
        <v>77</v>
      </c>
      <c r="S49" s="41">
        <f t="shared" si="24"/>
        <v>703</v>
      </c>
      <c r="T49" s="41">
        <f t="shared" si="13"/>
        <v>290</v>
      </c>
      <c r="U49" s="42">
        <f t="shared" ref="U49:V80" si="26">IFERROR(ROUND((S49/Q49),1),0)</f>
        <v>1.8</v>
      </c>
      <c r="V49" s="42">
        <f t="shared" si="26"/>
        <v>3.8</v>
      </c>
      <c r="W49" s="55"/>
      <c r="X49" s="55"/>
      <c r="Y49" s="55"/>
      <c r="Z49" s="43"/>
    </row>
    <row r="50" spans="1:26" ht="116.25" x14ac:dyDescent="0.35">
      <c r="A50" s="38">
        <f t="shared" si="25"/>
        <v>31</v>
      </c>
      <c r="B50" s="39" t="s">
        <v>54</v>
      </c>
      <c r="C50" s="40">
        <v>16877</v>
      </c>
      <c r="D50" s="40">
        <v>5458</v>
      </c>
      <c r="E50" s="40">
        <f t="shared" si="20"/>
        <v>11251</v>
      </c>
      <c r="F50" s="40">
        <f t="shared" si="20"/>
        <v>3639</v>
      </c>
      <c r="G50" s="40">
        <f>[1]Итого!AA50</f>
        <v>15228</v>
      </c>
      <c r="H50" s="40">
        <f>[1]Итого!AB50</f>
        <v>3499</v>
      </c>
      <c r="I50" s="50">
        <f t="shared" ref="I50:J81" si="27">IFERROR(ROUND(G50/E50*100,2),0)</f>
        <v>135.35</v>
      </c>
      <c r="J50" s="50">
        <f t="shared" si="27"/>
        <v>96.15</v>
      </c>
      <c r="K50" s="40">
        <f t="shared" si="21"/>
        <v>3977</v>
      </c>
      <c r="L50" s="40">
        <f t="shared" si="21"/>
        <v>-140</v>
      </c>
      <c r="M50" s="40">
        <f t="shared" si="22"/>
        <v>3977</v>
      </c>
      <c r="N50" s="40">
        <f t="shared" si="22"/>
        <v>0</v>
      </c>
      <c r="O50" s="40">
        <f t="shared" si="23"/>
        <v>0</v>
      </c>
      <c r="P50" s="40">
        <f t="shared" si="23"/>
        <v>-140</v>
      </c>
      <c r="Q50" s="54">
        <f t="shared" ref="Q50:R81" si="28">ROUND(G50/$Q$5,0)</f>
        <v>1904</v>
      </c>
      <c r="R50" s="54">
        <f t="shared" si="28"/>
        <v>437</v>
      </c>
      <c r="S50" s="41">
        <f t="shared" si="24"/>
        <v>1649</v>
      </c>
      <c r="T50" s="41">
        <f t="shared" si="13"/>
        <v>1959</v>
      </c>
      <c r="U50" s="42">
        <f t="shared" si="26"/>
        <v>0.9</v>
      </c>
      <c r="V50" s="42">
        <f t="shared" si="26"/>
        <v>4.5</v>
      </c>
      <c r="W50" s="55">
        <v>2267</v>
      </c>
      <c r="X50" s="55"/>
      <c r="Y50" s="55"/>
      <c r="Z50" s="58" t="s">
        <v>55</v>
      </c>
    </row>
    <row r="51" spans="1:26" ht="27.75" x14ac:dyDescent="0.3">
      <c r="A51" s="38">
        <f t="shared" si="25"/>
        <v>32</v>
      </c>
      <c r="B51" s="39" t="s">
        <v>56</v>
      </c>
      <c r="C51" s="40">
        <v>4077</v>
      </c>
      <c r="D51" s="40">
        <v>1182</v>
      </c>
      <c r="E51" s="40">
        <f t="shared" si="20"/>
        <v>2718</v>
      </c>
      <c r="F51" s="40">
        <f t="shared" si="20"/>
        <v>788</v>
      </c>
      <c r="G51" s="40">
        <f>[1]Итого!AA51</f>
        <v>3071</v>
      </c>
      <c r="H51" s="40">
        <f>[1]Итого!AB51</f>
        <v>768</v>
      </c>
      <c r="I51" s="50">
        <f t="shared" si="27"/>
        <v>112.99</v>
      </c>
      <c r="J51" s="50">
        <f t="shared" si="27"/>
        <v>97.46</v>
      </c>
      <c r="K51" s="40">
        <f t="shared" si="21"/>
        <v>353</v>
      </c>
      <c r="L51" s="40">
        <f t="shared" si="21"/>
        <v>-20</v>
      </c>
      <c r="M51" s="40">
        <f t="shared" si="22"/>
        <v>353</v>
      </c>
      <c r="N51" s="40">
        <f t="shared" si="22"/>
        <v>0</v>
      </c>
      <c r="O51" s="40">
        <f t="shared" si="23"/>
        <v>0</v>
      </c>
      <c r="P51" s="40">
        <f t="shared" si="23"/>
        <v>-20</v>
      </c>
      <c r="Q51" s="54">
        <f t="shared" si="28"/>
        <v>384</v>
      </c>
      <c r="R51" s="54">
        <f t="shared" si="28"/>
        <v>96</v>
      </c>
      <c r="S51" s="41">
        <f t="shared" si="24"/>
        <v>1006</v>
      </c>
      <c r="T51" s="41">
        <f t="shared" si="13"/>
        <v>414</v>
      </c>
      <c r="U51" s="42">
        <f t="shared" si="26"/>
        <v>2.6</v>
      </c>
      <c r="V51" s="42">
        <f t="shared" si="26"/>
        <v>4.3</v>
      </c>
      <c r="W51" s="55"/>
      <c r="X51" s="55"/>
      <c r="Y51" s="55"/>
      <c r="Z51" s="43"/>
    </row>
    <row r="52" spans="1:26" ht="27.75" x14ac:dyDescent="0.3">
      <c r="A52" s="38">
        <f t="shared" si="25"/>
        <v>33</v>
      </c>
      <c r="B52" s="39" t="s">
        <v>57</v>
      </c>
      <c r="C52" s="40">
        <v>0</v>
      </c>
      <c r="D52" s="40">
        <v>0</v>
      </c>
      <c r="E52" s="40">
        <f t="shared" si="20"/>
        <v>0</v>
      </c>
      <c r="F52" s="40">
        <f t="shared" si="20"/>
        <v>0</v>
      </c>
      <c r="G52" s="40">
        <f>[1]Итого!AA52</f>
        <v>0</v>
      </c>
      <c r="H52" s="40">
        <f>[1]Итого!AB52</f>
        <v>0</v>
      </c>
      <c r="I52" s="50">
        <f t="shared" si="27"/>
        <v>0</v>
      </c>
      <c r="J52" s="50">
        <f t="shared" si="27"/>
        <v>0</v>
      </c>
      <c r="K52" s="40">
        <f t="shared" si="21"/>
        <v>0</v>
      </c>
      <c r="L52" s="40">
        <f t="shared" si="21"/>
        <v>0</v>
      </c>
      <c r="M52" s="40">
        <f t="shared" si="22"/>
        <v>0</v>
      </c>
      <c r="N52" s="40">
        <f t="shared" si="22"/>
        <v>0</v>
      </c>
      <c r="O52" s="40">
        <f t="shared" si="23"/>
        <v>0</v>
      </c>
      <c r="P52" s="40">
        <f t="shared" si="23"/>
        <v>0</v>
      </c>
      <c r="Q52" s="54">
        <f t="shared" si="28"/>
        <v>0</v>
      </c>
      <c r="R52" s="54">
        <f t="shared" si="28"/>
        <v>0</v>
      </c>
      <c r="S52" s="41">
        <f t="shared" si="24"/>
        <v>0</v>
      </c>
      <c r="T52" s="41">
        <f t="shared" si="13"/>
        <v>0</v>
      </c>
      <c r="U52" s="42">
        <f t="shared" si="26"/>
        <v>0</v>
      </c>
      <c r="V52" s="42">
        <f t="shared" si="26"/>
        <v>0</v>
      </c>
      <c r="W52" s="55"/>
      <c r="X52" s="55"/>
      <c r="Y52" s="55"/>
      <c r="Z52" s="43"/>
    </row>
    <row r="53" spans="1:26" ht="46.5" x14ac:dyDescent="0.3">
      <c r="A53" s="38">
        <f t="shared" si="25"/>
        <v>34</v>
      </c>
      <c r="B53" s="39" t="s">
        <v>58</v>
      </c>
      <c r="C53" s="40">
        <v>0</v>
      </c>
      <c r="D53" s="40">
        <v>0</v>
      </c>
      <c r="E53" s="40">
        <f t="shared" si="20"/>
        <v>0</v>
      </c>
      <c r="F53" s="40">
        <f t="shared" si="20"/>
        <v>0</v>
      </c>
      <c r="G53" s="40">
        <f>[1]Итого!AA53</f>
        <v>0</v>
      </c>
      <c r="H53" s="40">
        <f>[1]Итого!AB53</f>
        <v>0</v>
      </c>
      <c r="I53" s="50">
        <f t="shared" si="27"/>
        <v>0</v>
      </c>
      <c r="J53" s="50">
        <f t="shared" si="27"/>
        <v>0</v>
      </c>
      <c r="K53" s="40">
        <f t="shared" si="21"/>
        <v>0</v>
      </c>
      <c r="L53" s="40">
        <f t="shared" si="21"/>
        <v>0</v>
      </c>
      <c r="M53" s="40">
        <f t="shared" si="22"/>
        <v>0</v>
      </c>
      <c r="N53" s="40">
        <f t="shared" si="22"/>
        <v>0</v>
      </c>
      <c r="O53" s="40">
        <f t="shared" si="23"/>
        <v>0</v>
      </c>
      <c r="P53" s="40">
        <f t="shared" si="23"/>
        <v>0</v>
      </c>
      <c r="Q53" s="54">
        <f t="shared" si="28"/>
        <v>0</v>
      </c>
      <c r="R53" s="54">
        <f t="shared" si="28"/>
        <v>0</v>
      </c>
      <c r="S53" s="41">
        <f t="shared" si="24"/>
        <v>0</v>
      </c>
      <c r="T53" s="41">
        <f t="shared" si="13"/>
        <v>0</v>
      </c>
      <c r="U53" s="42">
        <f t="shared" si="26"/>
        <v>0</v>
      </c>
      <c r="V53" s="42">
        <f t="shared" si="26"/>
        <v>0</v>
      </c>
      <c r="W53" s="55"/>
      <c r="X53" s="55"/>
      <c r="Y53" s="55"/>
      <c r="Z53" s="43"/>
    </row>
    <row r="54" spans="1:26" ht="48.75" customHeight="1" x14ac:dyDescent="0.35">
      <c r="A54" s="38">
        <f t="shared" si="25"/>
        <v>35</v>
      </c>
      <c r="B54" s="39" t="s">
        <v>59</v>
      </c>
      <c r="C54" s="40">
        <v>0</v>
      </c>
      <c r="D54" s="40">
        <v>0</v>
      </c>
      <c r="E54" s="40">
        <f t="shared" si="20"/>
        <v>0</v>
      </c>
      <c r="F54" s="40">
        <f t="shared" si="20"/>
        <v>0</v>
      </c>
      <c r="G54" s="40">
        <f>[1]Итого!AA54</f>
        <v>0</v>
      </c>
      <c r="H54" s="40">
        <f>[1]Итого!AB54</f>
        <v>0</v>
      </c>
      <c r="I54" s="50">
        <f t="shared" si="27"/>
        <v>0</v>
      </c>
      <c r="J54" s="50">
        <f t="shared" si="27"/>
        <v>0</v>
      </c>
      <c r="K54" s="40">
        <f t="shared" si="21"/>
        <v>0</v>
      </c>
      <c r="L54" s="40">
        <f t="shared" si="21"/>
        <v>0</v>
      </c>
      <c r="M54" s="40">
        <f t="shared" si="22"/>
        <v>0</v>
      </c>
      <c r="N54" s="40">
        <f t="shared" si="22"/>
        <v>0</v>
      </c>
      <c r="O54" s="40">
        <f t="shared" si="23"/>
        <v>0</v>
      </c>
      <c r="P54" s="40">
        <f t="shared" si="23"/>
        <v>0</v>
      </c>
      <c r="Q54" s="54">
        <f t="shared" si="28"/>
        <v>0</v>
      </c>
      <c r="R54" s="54">
        <f t="shared" si="28"/>
        <v>0</v>
      </c>
      <c r="S54" s="41">
        <f t="shared" si="24"/>
        <v>0</v>
      </c>
      <c r="T54" s="41">
        <f t="shared" si="13"/>
        <v>0</v>
      </c>
      <c r="U54" s="42">
        <f t="shared" si="26"/>
        <v>0</v>
      </c>
      <c r="V54" s="42">
        <f t="shared" si="26"/>
        <v>0</v>
      </c>
      <c r="W54" s="55"/>
      <c r="X54" s="55"/>
      <c r="Y54" s="55"/>
      <c r="Z54" s="58"/>
    </row>
    <row r="55" spans="1:26" ht="37.5" customHeight="1" x14ac:dyDescent="0.3">
      <c r="A55" s="38">
        <f t="shared" si="25"/>
        <v>36</v>
      </c>
      <c r="B55" s="39" t="s">
        <v>60</v>
      </c>
      <c r="C55" s="40">
        <v>0</v>
      </c>
      <c r="D55" s="40">
        <v>0</v>
      </c>
      <c r="E55" s="40">
        <f t="shared" si="20"/>
        <v>0</v>
      </c>
      <c r="F55" s="40">
        <f t="shared" si="20"/>
        <v>0</v>
      </c>
      <c r="G55" s="40">
        <f>[1]Итого!AA55</f>
        <v>0</v>
      </c>
      <c r="H55" s="40">
        <f>[1]Итого!AB55</f>
        <v>0</v>
      </c>
      <c r="I55" s="50">
        <f t="shared" si="27"/>
        <v>0</v>
      </c>
      <c r="J55" s="50">
        <f t="shared" si="27"/>
        <v>0</v>
      </c>
      <c r="K55" s="40">
        <f t="shared" si="21"/>
        <v>0</v>
      </c>
      <c r="L55" s="40">
        <f t="shared" si="21"/>
        <v>0</v>
      </c>
      <c r="M55" s="40">
        <f t="shared" si="22"/>
        <v>0</v>
      </c>
      <c r="N55" s="40">
        <f t="shared" si="22"/>
        <v>0</v>
      </c>
      <c r="O55" s="40">
        <f t="shared" si="23"/>
        <v>0</v>
      </c>
      <c r="P55" s="40">
        <f t="shared" si="23"/>
        <v>0</v>
      </c>
      <c r="Q55" s="54">
        <f t="shared" si="28"/>
        <v>0</v>
      </c>
      <c r="R55" s="54">
        <f t="shared" si="28"/>
        <v>0</v>
      </c>
      <c r="S55" s="41">
        <f t="shared" si="24"/>
        <v>0</v>
      </c>
      <c r="T55" s="41">
        <f t="shared" si="13"/>
        <v>0</v>
      </c>
      <c r="U55" s="42">
        <f t="shared" si="26"/>
        <v>0</v>
      </c>
      <c r="V55" s="42">
        <f t="shared" si="26"/>
        <v>0</v>
      </c>
      <c r="W55" s="55"/>
      <c r="X55" s="55"/>
      <c r="Y55" s="55"/>
      <c r="Z55" s="43"/>
    </row>
    <row r="56" spans="1:26" ht="27.75" x14ac:dyDescent="0.3">
      <c r="A56" s="38">
        <f t="shared" si="25"/>
        <v>37</v>
      </c>
      <c r="B56" s="39" t="s">
        <v>61</v>
      </c>
      <c r="C56" s="40">
        <v>0</v>
      </c>
      <c r="D56" s="40">
        <v>0</v>
      </c>
      <c r="E56" s="40">
        <f t="shared" si="20"/>
        <v>0</v>
      </c>
      <c r="F56" s="40">
        <f t="shared" si="20"/>
        <v>0</v>
      </c>
      <c r="G56" s="40">
        <f>[1]Итого!AA56</f>
        <v>0</v>
      </c>
      <c r="H56" s="40">
        <f>[1]Итого!AB56</f>
        <v>0</v>
      </c>
      <c r="I56" s="50">
        <f t="shared" si="27"/>
        <v>0</v>
      </c>
      <c r="J56" s="50">
        <f t="shared" si="27"/>
        <v>0</v>
      </c>
      <c r="K56" s="40">
        <f t="shared" si="21"/>
        <v>0</v>
      </c>
      <c r="L56" s="40">
        <f t="shared" si="21"/>
        <v>0</v>
      </c>
      <c r="M56" s="40">
        <f t="shared" si="22"/>
        <v>0</v>
      </c>
      <c r="N56" s="40">
        <f t="shared" si="22"/>
        <v>0</v>
      </c>
      <c r="O56" s="40">
        <f t="shared" si="23"/>
        <v>0</v>
      </c>
      <c r="P56" s="40">
        <f t="shared" si="23"/>
        <v>0</v>
      </c>
      <c r="Q56" s="54">
        <f t="shared" si="28"/>
        <v>0</v>
      </c>
      <c r="R56" s="54">
        <f t="shared" si="28"/>
        <v>0</v>
      </c>
      <c r="S56" s="41">
        <f t="shared" si="24"/>
        <v>0</v>
      </c>
      <c r="T56" s="41">
        <f t="shared" si="13"/>
        <v>0</v>
      </c>
      <c r="U56" s="42">
        <f t="shared" si="26"/>
        <v>0</v>
      </c>
      <c r="V56" s="42">
        <f t="shared" si="26"/>
        <v>0</v>
      </c>
      <c r="W56" s="55"/>
      <c r="X56" s="55"/>
      <c r="Y56" s="55"/>
      <c r="Z56" s="43"/>
    </row>
    <row r="57" spans="1:26" ht="27.75" x14ac:dyDescent="0.3">
      <c r="A57" s="38">
        <f t="shared" si="25"/>
        <v>38</v>
      </c>
      <c r="B57" s="39" t="s">
        <v>62</v>
      </c>
      <c r="C57" s="40">
        <v>0</v>
      </c>
      <c r="D57" s="40">
        <v>0</v>
      </c>
      <c r="E57" s="40">
        <f t="shared" si="20"/>
        <v>0</v>
      </c>
      <c r="F57" s="40">
        <f t="shared" si="20"/>
        <v>0</v>
      </c>
      <c r="G57" s="40">
        <f>[1]Итого!AA57</f>
        <v>0</v>
      </c>
      <c r="H57" s="40">
        <f>[1]Итого!AB57</f>
        <v>0</v>
      </c>
      <c r="I57" s="50">
        <f t="shared" si="27"/>
        <v>0</v>
      </c>
      <c r="J57" s="50">
        <f t="shared" si="27"/>
        <v>0</v>
      </c>
      <c r="K57" s="40">
        <f t="shared" si="21"/>
        <v>0</v>
      </c>
      <c r="L57" s="40">
        <f t="shared" si="21"/>
        <v>0</v>
      </c>
      <c r="M57" s="40">
        <f t="shared" si="22"/>
        <v>0</v>
      </c>
      <c r="N57" s="40">
        <f t="shared" si="22"/>
        <v>0</v>
      </c>
      <c r="O57" s="40">
        <f t="shared" si="23"/>
        <v>0</v>
      </c>
      <c r="P57" s="40">
        <f t="shared" si="23"/>
        <v>0</v>
      </c>
      <c r="Q57" s="54">
        <f t="shared" si="28"/>
        <v>0</v>
      </c>
      <c r="R57" s="54">
        <f t="shared" si="28"/>
        <v>0</v>
      </c>
      <c r="S57" s="41">
        <f t="shared" si="24"/>
        <v>0</v>
      </c>
      <c r="T57" s="41">
        <f t="shared" si="13"/>
        <v>0</v>
      </c>
      <c r="U57" s="42">
        <f t="shared" si="26"/>
        <v>0</v>
      </c>
      <c r="V57" s="42">
        <f t="shared" si="26"/>
        <v>0</v>
      </c>
      <c r="W57" s="55"/>
      <c r="X57" s="55"/>
      <c r="Y57" s="55"/>
      <c r="Z57" s="43"/>
    </row>
    <row r="58" spans="1:26" ht="27.75" x14ac:dyDescent="0.3">
      <c r="A58" s="38">
        <f t="shared" si="25"/>
        <v>39</v>
      </c>
      <c r="B58" s="39" t="s">
        <v>63</v>
      </c>
      <c r="C58" s="40">
        <v>0</v>
      </c>
      <c r="D58" s="40">
        <v>0</v>
      </c>
      <c r="E58" s="40">
        <f t="shared" si="20"/>
        <v>0</v>
      </c>
      <c r="F58" s="40">
        <f t="shared" si="20"/>
        <v>0</v>
      </c>
      <c r="G58" s="40">
        <f>[1]Итого!AA58</f>
        <v>0</v>
      </c>
      <c r="H58" s="40">
        <f>[1]Итого!AB58</f>
        <v>0</v>
      </c>
      <c r="I58" s="50">
        <f t="shared" si="27"/>
        <v>0</v>
      </c>
      <c r="J58" s="50">
        <f t="shared" si="27"/>
        <v>0</v>
      </c>
      <c r="K58" s="40">
        <f t="shared" si="21"/>
        <v>0</v>
      </c>
      <c r="L58" s="40">
        <f t="shared" si="21"/>
        <v>0</v>
      </c>
      <c r="M58" s="40">
        <f t="shared" si="22"/>
        <v>0</v>
      </c>
      <c r="N58" s="40">
        <f t="shared" si="22"/>
        <v>0</v>
      </c>
      <c r="O58" s="40">
        <f t="shared" si="23"/>
        <v>0</v>
      </c>
      <c r="P58" s="40">
        <f t="shared" si="23"/>
        <v>0</v>
      </c>
      <c r="Q58" s="54">
        <f t="shared" si="28"/>
        <v>0</v>
      </c>
      <c r="R58" s="54">
        <f t="shared" si="28"/>
        <v>0</v>
      </c>
      <c r="S58" s="41">
        <f t="shared" si="24"/>
        <v>0</v>
      </c>
      <c r="T58" s="41">
        <f t="shared" si="13"/>
        <v>0</v>
      </c>
      <c r="U58" s="42">
        <f t="shared" si="26"/>
        <v>0</v>
      </c>
      <c r="V58" s="42">
        <f t="shared" si="26"/>
        <v>0</v>
      </c>
      <c r="W58" s="55"/>
      <c r="X58" s="55"/>
      <c r="Y58" s="55"/>
      <c r="Z58" s="43"/>
    </row>
    <row r="59" spans="1:26" ht="39" x14ac:dyDescent="0.3">
      <c r="A59" s="51"/>
      <c r="B59" s="59" t="s">
        <v>64</v>
      </c>
      <c r="C59" s="53">
        <v>150532</v>
      </c>
      <c r="D59" s="53">
        <v>33918</v>
      </c>
      <c r="E59" s="53">
        <f>SUM(E34:E58)</f>
        <v>100356</v>
      </c>
      <c r="F59" s="53">
        <f>SUM(F34:F58)</f>
        <v>22611</v>
      </c>
      <c r="G59" s="53">
        <f>SUM(G34:G58)</f>
        <v>114149</v>
      </c>
      <c r="H59" s="53">
        <f t="shared" ref="H59" si="29">SUM(H34:H58)</f>
        <v>23068</v>
      </c>
      <c r="I59" s="47">
        <f t="shared" si="27"/>
        <v>113.74</v>
      </c>
      <c r="J59" s="47">
        <f t="shared" si="27"/>
        <v>102.02</v>
      </c>
      <c r="K59" s="53">
        <f t="shared" ref="K59:Y59" si="30">SUM(K34:K58)</f>
        <v>13793</v>
      </c>
      <c r="L59" s="53"/>
      <c r="M59" s="53">
        <f t="shared" si="30"/>
        <v>15196</v>
      </c>
      <c r="N59" s="53">
        <f t="shared" ref="N59" si="31">SUM(N34:N58)</f>
        <v>2069</v>
      </c>
      <c r="O59" s="53">
        <f t="shared" si="30"/>
        <v>-1403</v>
      </c>
      <c r="P59" s="53">
        <f t="shared" ref="P59" si="32">SUM(P34:P58)</f>
        <v>-1612</v>
      </c>
      <c r="Q59" s="53">
        <f t="shared" si="28"/>
        <v>14269</v>
      </c>
      <c r="R59" s="53">
        <f>ROUND(H59/$Q$5,0)</f>
        <v>2884</v>
      </c>
      <c r="S59" s="53">
        <f t="shared" si="30"/>
        <v>36383</v>
      </c>
      <c r="T59" s="53">
        <f t="shared" si="13"/>
        <v>10850</v>
      </c>
      <c r="U59" s="48">
        <f t="shared" si="26"/>
        <v>2.5</v>
      </c>
      <c r="V59" s="48">
        <f t="shared" si="26"/>
        <v>3.8</v>
      </c>
      <c r="W59" s="53">
        <f t="shared" si="30"/>
        <v>2267</v>
      </c>
      <c r="X59" s="53">
        <f t="shared" ref="X59" si="33">SUM(X34:X58)</f>
        <v>0</v>
      </c>
      <c r="Y59" s="53">
        <f t="shared" si="30"/>
        <v>0</v>
      </c>
      <c r="Z59" s="53"/>
    </row>
    <row r="60" spans="1:26" ht="27" x14ac:dyDescent="0.3">
      <c r="A60" s="51"/>
      <c r="B60" s="60" t="s">
        <v>65</v>
      </c>
      <c r="C60" s="53">
        <v>305376</v>
      </c>
      <c r="D60" s="53">
        <v>71844</v>
      </c>
      <c r="E60" s="53">
        <f>E59+E33+E29+E22</f>
        <v>203586</v>
      </c>
      <c r="F60" s="53">
        <f>F59+F33+F29+F22</f>
        <v>47895</v>
      </c>
      <c r="G60" s="53">
        <f>G59+G33+G29+G22</f>
        <v>249446</v>
      </c>
      <c r="H60" s="53">
        <f t="shared" ref="H60" si="34">H59+H33+H29+H22</f>
        <v>51797</v>
      </c>
      <c r="I60" s="47">
        <f t="shared" si="27"/>
        <v>122.53</v>
      </c>
      <c r="J60" s="47">
        <f t="shared" si="27"/>
        <v>108.15</v>
      </c>
      <c r="K60" s="53">
        <f>K59+K33+K29+K22</f>
        <v>45860</v>
      </c>
      <c r="L60" s="53"/>
      <c r="M60" s="53">
        <f t="shared" ref="M60:Y60" si="35">M59+M33+M29+M22</f>
        <v>47263</v>
      </c>
      <c r="N60" s="53">
        <f t="shared" si="35"/>
        <v>5514</v>
      </c>
      <c r="O60" s="53">
        <f t="shared" si="35"/>
        <v>-1403</v>
      </c>
      <c r="P60" s="53">
        <f t="shared" si="35"/>
        <v>-1612</v>
      </c>
      <c r="Q60" s="53">
        <f t="shared" si="28"/>
        <v>31181</v>
      </c>
      <c r="R60" s="53">
        <f>ROUND(H60/$Q$5,0)</f>
        <v>6475</v>
      </c>
      <c r="S60" s="53">
        <f t="shared" si="35"/>
        <v>55930</v>
      </c>
      <c r="T60" s="53">
        <f t="shared" si="13"/>
        <v>20047</v>
      </c>
      <c r="U60" s="48">
        <f t="shared" si="26"/>
        <v>1.8</v>
      </c>
      <c r="V60" s="48">
        <f t="shared" si="26"/>
        <v>3.1</v>
      </c>
      <c r="W60" s="53">
        <f t="shared" si="35"/>
        <v>2267</v>
      </c>
      <c r="X60" s="53">
        <f t="shared" si="35"/>
        <v>0</v>
      </c>
      <c r="Y60" s="53">
        <f t="shared" si="35"/>
        <v>0</v>
      </c>
      <c r="Z60" s="53"/>
    </row>
    <row r="61" spans="1:26" ht="27.75" x14ac:dyDescent="0.3">
      <c r="A61" s="38">
        <v>40</v>
      </c>
      <c r="B61" s="39" t="s">
        <v>66</v>
      </c>
      <c r="C61" s="40">
        <v>0</v>
      </c>
      <c r="D61" s="40">
        <v>0</v>
      </c>
      <c r="E61" s="40">
        <f>ROUND(C61/12*$E$5,0)</f>
        <v>0</v>
      </c>
      <c r="F61" s="40">
        <f t="shared" ref="F61" si="36">ROUND(D61/12*$E$5,0)</f>
        <v>0</v>
      </c>
      <c r="G61" s="40">
        <f>[1]Итого!AA61</f>
        <v>0</v>
      </c>
      <c r="H61" s="40">
        <f>[1]Итого!AB61</f>
        <v>0</v>
      </c>
      <c r="I61" s="50">
        <f t="shared" si="27"/>
        <v>0</v>
      </c>
      <c r="J61" s="50">
        <f t="shared" si="27"/>
        <v>0</v>
      </c>
      <c r="K61" s="40">
        <f>ROUND(G61-E61,0)</f>
        <v>0</v>
      </c>
      <c r="L61" s="40">
        <f>ROUND(H61-F61,0)</f>
        <v>0</v>
      </c>
      <c r="M61" s="40">
        <f>IFERROR(IF(K61&gt;0,K61,0),0)</f>
        <v>0</v>
      </c>
      <c r="N61" s="40">
        <f>IFERROR(IF(L61&gt;0,L61,0),0)</f>
        <v>0</v>
      </c>
      <c r="O61" s="40">
        <f>IFERROR(IF(K61&lt;0,K61,0),0)</f>
        <v>0</v>
      </c>
      <c r="P61" s="40">
        <f>IFERROR(IF(L61&lt;0,L61,0),0)</f>
        <v>0</v>
      </c>
      <c r="Q61" s="55">
        <f t="shared" si="28"/>
        <v>0</v>
      </c>
      <c r="R61" s="55">
        <f>ROUND(H61/$Q$5,0)</f>
        <v>0</v>
      </c>
      <c r="S61" s="41">
        <f>ROUND((C61-G61),0)</f>
        <v>0</v>
      </c>
      <c r="T61" s="41">
        <f t="shared" si="13"/>
        <v>0</v>
      </c>
      <c r="U61" s="42">
        <f t="shared" si="26"/>
        <v>0</v>
      </c>
      <c r="V61" s="42">
        <f t="shared" si="26"/>
        <v>0</v>
      </c>
      <c r="W61" s="55"/>
      <c r="X61" s="55"/>
      <c r="Y61" s="55"/>
      <c r="Z61" s="43"/>
    </row>
    <row r="62" spans="1:26" ht="27.75" x14ac:dyDescent="0.3">
      <c r="A62" s="51"/>
      <c r="B62" s="60" t="s">
        <v>67</v>
      </c>
      <c r="C62" s="53">
        <v>0</v>
      </c>
      <c r="D62" s="53">
        <v>0</v>
      </c>
      <c r="E62" s="53">
        <f t="shared" ref="E62:Y62" si="37">E61</f>
        <v>0</v>
      </c>
      <c r="F62" s="53">
        <f t="shared" si="37"/>
        <v>0</v>
      </c>
      <c r="G62" s="53">
        <f t="shared" si="37"/>
        <v>0</v>
      </c>
      <c r="H62" s="53">
        <f t="shared" si="37"/>
        <v>0</v>
      </c>
      <c r="I62" s="61">
        <f t="shared" si="27"/>
        <v>0</v>
      </c>
      <c r="J62" s="61">
        <f t="shared" si="27"/>
        <v>0</v>
      </c>
      <c r="K62" s="53">
        <f t="shared" si="37"/>
        <v>0</v>
      </c>
      <c r="L62" s="53">
        <f t="shared" si="37"/>
        <v>0</v>
      </c>
      <c r="M62" s="53">
        <f t="shared" si="37"/>
        <v>0</v>
      </c>
      <c r="N62" s="53">
        <f t="shared" si="37"/>
        <v>0</v>
      </c>
      <c r="O62" s="53">
        <f t="shared" si="37"/>
        <v>0</v>
      </c>
      <c r="P62" s="53">
        <f t="shared" si="37"/>
        <v>0</v>
      </c>
      <c r="Q62" s="53">
        <f t="shared" si="28"/>
        <v>0</v>
      </c>
      <c r="R62" s="53">
        <f>ROUND(H62/$Q$5,0)</f>
        <v>0</v>
      </c>
      <c r="S62" s="53">
        <f t="shared" si="37"/>
        <v>0</v>
      </c>
      <c r="T62" s="53">
        <f t="shared" si="13"/>
        <v>0</v>
      </c>
      <c r="U62" s="49">
        <f t="shared" si="26"/>
        <v>0</v>
      </c>
      <c r="V62" s="48">
        <f t="shared" si="26"/>
        <v>0</v>
      </c>
      <c r="W62" s="53">
        <f t="shared" si="37"/>
        <v>0</v>
      </c>
      <c r="X62" s="53">
        <f t="shared" si="37"/>
        <v>0</v>
      </c>
      <c r="Y62" s="53">
        <f t="shared" si="37"/>
        <v>0</v>
      </c>
      <c r="Z62" s="53"/>
    </row>
    <row r="63" spans="1:26" ht="27.75" x14ac:dyDescent="0.3">
      <c r="A63" s="38">
        <v>41</v>
      </c>
      <c r="B63" s="39" t="s">
        <v>68</v>
      </c>
      <c r="C63" s="40">
        <v>15507</v>
      </c>
      <c r="D63" s="40">
        <v>5313</v>
      </c>
      <c r="E63" s="40">
        <f>ROUND(C63/12*$E$5,0)</f>
        <v>10338</v>
      </c>
      <c r="F63" s="40">
        <f t="shared" ref="F63:F67" si="38">ROUND(D63/12*$E$5,0)</f>
        <v>3542</v>
      </c>
      <c r="G63" s="40">
        <f>[1]Итого!AA63</f>
        <v>10399</v>
      </c>
      <c r="H63" s="40">
        <f>[1]Итого!AB63</f>
        <v>2850</v>
      </c>
      <c r="I63" s="50">
        <f t="shared" si="27"/>
        <v>100.59</v>
      </c>
      <c r="J63" s="50">
        <f t="shared" si="27"/>
        <v>80.459999999999994</v>
      </c>
      <c r="K63" s="40">
        <f>ROUND(G63-E63,0)</f>
        <v>61</v>
      </c>
      <c r="L63" s="40">
        <f t="shared" ref="L63:L67" si="39">ROUND(H63-F63,0)</f>
        <v>-692</v>
      </c>
      <c r="M63" s="40">
        <f>IFERROR(IF(K63&gt;0,K63,0),0)</f>
        <v>61</v>
      </c>
      <c r="N63" s="40">
        <f t="shared" ref="N63:N67" si="40">IFERROR(IF(L63&gt;0,L63,0),0)</f>
        <v>0</v>
      </c>
      <c r="O63" s="40">
        <f>IFERROR(IF(K63&lt;0,K63,0),0)</f>
        <v>0</v>
      </c>
      <c r="P63" s="40">
        <f t="shared" ref="P63:P67" si="41">IFERROR(IF(L63&lt;0,L63,0),0)</f>
        <v>-692</v>
      </c>
      <c r="Q63" s="62">
        <f t="shared" si="28"/>
        <v>1300</v>
      </c>
      <c r="R63" s="62">
        <f t="shared" si="28"/>
        <v>356</v>
      </c>
      <c r="S63" s="41">
        <f>ROUND((C63-G63),0)</f>
        <v>5108</v>
      </c>
      <c r="T63" s="41">
        <f t="shared" si="13"/>
        <v>2463</v>
      </c>
      <c r="U63" s="42">
        <f t="shared" si="26"/>
        <v>3.9</v>
      </c>
      <c r="V63" s="42">
        <f t="shared" si="26"/>
        <v>6.9</v>
      </c>
      <c r="W63" s="55"/>
      <c r="X63" s="55"/>
      <c r="Y63" s="55"/>
      <c r="Z63" s="43"/>
    </row>
    <row r="64" spans="1:26" ht="27.75" x14ac:dyDescent="0.3">
      <c r="A64" s="38">
        <v>42</v>
      </c>
      <c r="B64" s="39" t="s">
        <v>69</v>
      </c>
      <c r="C64" s="40">
        <v>379</v>
      </c>
      <c r="D64" s="40">
        <v>25</v>
      </c>
      <c r="E64" s="40">
        <f>ROUND(C64/12*$E$5,0)</f>
        <v>253</v>
      </c>
      <c r="F64" s="40">
        <f t="shared" si="38"/>
        <v>17</v>
      </c>
      <c r="G64" s="40">
        <f>[1]Итого!AA64</f>
        <v>19</v>
      </c>
      <c r="H64" s="40">
        <f>[1]Итого!AB64</f>
        <v>2</v>
      </c>
      <c r="I64" s="50">
        <f t="shared" si="27"/>
        <v>7.51</v>
      </c>
      <c r="J64" s="50">
        <f t="shared" si="27"/>
        <v>11.76</v>
      </c>
      <c r="K64" s="40">
        <f>ROUND(G64-E64,0)</f>
        <v>-234</v>
      </c>
      <c r="L64" s="40">
        <f t="shared" si="39"/>
        <v>-15</v>
      </c>
      <c r="M64" s="40">
        <f>IFERROR(IF(K64&gt;0,K64,0),0)</f>
        <v>0</v>
      </c>
      <c r="N64" s="40">
        <f t="shared" si="40"/>
        <v>0</v>
      </c>
      <c r="O64" s="40">
        <f>IFERROR(IF(K64&lt;0,K64,0),0)</f>
        <v>-234</v>
      </c>
      <c r="P64" s="40">
        <f t="shared" si="41"/>
        <v>-15</v>
      </c>
      <c r="Q64" s="62">
        <f t="shared" si="28"/>
        <v>2</v>
      </c>
      <c r="R64" s="62">
        <f t="shared" si="28"/>
        <v>0</v>
      </c>
      <c r="S64" s="41">
        <f>ROUND((C64-G64),0)</f>
        <v>360</v>
      </c>
      <c r="T64" s="41">
        <f t="shared" si="13"/>
        <v>23</v>
      </c>
      <c r="U64" s="42">
        <f t="shared" si="26"/>
        <v>180</v>
      </c>
      <c r="V64" s="42">
        <f t="shared" si="26"/>
        <v>0</v>
      </c>
      <c r="W64" s="55"/>
      <c r="X64" s="55"/>
      <c r="Y64" s="55"/>
      <c r="Z64" s="43"/>
    </row>
    <row r="65" spans="1:26" ht="27.75" x14ac:dyDescent="0.3">
      <c r="A65" s="38">
        <v>43</v>
      </c>
      <c r="B65" s="39" t="s">
        <v>70</v>
      </c>
      <c r="C65" s="40">
        <v>0</v>
      </c>
      <c r="D65" s="40">
        <v>0</v>
      </c>
      <c r="E65" s="40">
        <f>ROUND(C65/12*$E$5,0)</f>
        <v>0</v>
      </c>
      <c r="F65" s="40">
        <f t="shared" si="38"/>
        <v>0</v>
      </c>
      <c r="G65" s="40">
        <f>[1]Итого!AA65</f>
        <v>0</v>
      </c>
      <c r="H65" s="40">
        <f>[1]Итого!AB65</f>
        <v>0</v>
      </c>
      <c r="I65" s="50">
        <f t="shared" si="27"/>
        <v>0</v>
      </c>
      <c r="J65" s="50">
        <f t="shared" si="27"/>
        <v>0</v>
      </c>
      <c r="K65" s="40">
        <f>ROUND(G65-E65,0)</f>
        <v>0</v>
      </c>
      <c r="L65" s="40">
        <f t="shared" si="39"/>
        <v>0</v>
      </c>
      <c r="M65" s="40">
        <f>IFERROR(IF(K65&gt;0,K65,0),0)</f>
        <v>0</v>
      </c>
      <c r="N65" s="40">
        <f t="shared" si="40"/>
        <v>0</v>
      </c>
      <c r="O65" s="40">
        <f>IFERROR(IF(K65&lt;0,K65,0),0)</f>
        <v>0</v>
      </c>
      <c r="P65" s="40">
        <f t="shared" si="41"/>
        <v>0</v>
      </c>
      <c r="Q65" s="62">
        <f t="shared" si="28"/>
        <v>0</v>
      </c>
      <c r="R65" s="62">
        <f t="shared" si="28"/>
        <v>0</v>
      </c>
      <c r="S65" s="41">
        <f>ROUND((C65-G65),0)</f>
        <v>0</v>
      </c>
      <c r="T65" s="41">
        <f t="shared" si="13"/>
        <v>0</v>
      </c>
      <c r="U65" s="42">
        <f t="shared" si="26"/>
        <v>0</v>
      </c>
      <c r="V65" s="42">
        <f t="shared" si="26"/>
        <v>0</v>
      </c>
      <c r="W65" s="55"/>
      <c r="X65" s="55"/>
      <c r="Y65" s="55"/>
      <c r="Z65" s="43"/>
    </row>
    <row r="66" spans="1:26" ht="27.75" x14ac:dyDescent="0.3">
      <c r="A66" s="38">
        <v>44</v>
      </c>
      <c r="B66" s="39" t="s">
        <v>71</v>
      </c>
      <c r="C66" s="40">
        <v>0</v>
      </c>
      <c r="D66" s="40">
        <v>0</v>
      </c>
      <c r="E66" s="40">
        <f>ROUND(C66/12*$E$5,0)</f>
        <v>0</v>
      </c>
      <c r="F66" s="40">
        <f t="shared" si="38"/>
        <v>0</v>
      </c>
      <c r="G66" s="40">
        <f>[1]Итого!AA66</f>
        <v>0</v>
      </c>
      <c r="H66" s="40">
        <f>[1]Итого!AB66</f>
        <v>0</v>
      </c>
      <c r="I66" s="50">
        <f t="shared" si="27"/>
        <v>0</v>
      </c>
      <c r="J66" s="50">
        <f t="shared" si="27"/>
        <v>0</v>
      </c>
      <c r="K66" s="40">
        <f>ROUND(G66-E66,0)</f>
        <v>0</v>
      </c>
      <c r="L66" s="40">
        <f t="shared" si="39"/>
        <v>0</v>
      </c>
      <c r="M66" s="40">
        <f>IFERROR(IF(K66&gt;0,K66,0),0)</f>
        <v>0</v>
      </c>
      <c r="N66" s="40">
        <f t="shared" si="40"/>
        <v>0</v>
      </c>
      <c r="O66" s="40">
        <f>IFERROR(IF(K66&lt;0,K66,0),0)</f>
        <v>0</v>
      </c>
      <c r="P66" s="40">
        <f t="shared" si="41"/>
        <v>0</v>
      </c>
      <c r="Q66" s="63">
        <f t="shared" si="28"/>
        <v>0</v>
      </c>
      <c r="R66" s="63">
        <f t="shared" si="28"/>
        <v>0</v>
      </c>
      <c r="S66" s="41">
        <f>ROUND((C66-G66),0)</f>
        <v>0</v>
      </c>
      <c r="T66" s="41">
        <f t="shared" si="13"/>
        <v>0</v>
      </c>
      <c r="U66" s="42">
        <f t="shared" si="26"/>
        <v>0</v>
      </c>
      <c r="V66" s="42">
        <f t="shared" si="26"/>
        <v>0</v>
      </c>
      <c r="W66" s="55"/>
      <c r="X66" s="55"/>
      <c r="Y66" s="55"/>
      <c r="Z66" s="43"/>
    </row>
    <row r="67" spans="1:26" ht="27.75" x14ac:dyDescent="0.3">
      <c r="A67" s="38">
        <v>45</v>
      </c>
      <c r="B67" s="39" t="s">
        <v>72</v>
      </c>
      <c r="C67" s="40">
        <v>3492</v>
      </c>
      <c r="D67" s="40">
        <v>1636</v>
      </c>
      <c r="E67" s="40">
        <f>ROUND(C67/12*$E$5,0)</f>
        <v>2328</v>
      </c>
      <c r="F67" s="40">
        <f t="shared" si="38"/>
        <v>1091</v>
      </c>
      <c r="G67" s="40">
        <f>[1]Итого!AA67</f>
        <v>3139</v>
      </c>
      <c r="H67" s="40">
        <f>[1]Итого!AB67</f>
        <v>1425</v>
      </c>
      <c r="I67" s="50">
        <f t="shared" si="27"/>
        <v>134.84</v>
      </c>
      <c r="J67" s="50">
        <f t="shared" si="27"/>
        <v>130.61000000000001</v>
      </c>
      <c r="K67" s="40">
        <f>ROUND(G67-E67,0)</f>
        <v>811</v>
      </c>
      <c r="L67" s="40">
        <f t="shared" si="39"/>
        <v>334</v>
      </c>
      <c r="M67" s="40">
        <f>IFERROR(IF(K67&gt;0,K67,0),0)</f>
        <v>811</v>
      </c>
      <c r="N67" s="40">
        <f t="shared" si="40"/>
        <v>334</v>
      </c>
      <c r="O67" s="40">
        <f>IFERROR(IF(K67&lt;0,K67,0),0)</f>
        <v>0</v>
      </c>
      <c r="P67" s="40">
        <f t="shared" si="41"/>
        <v>0</v>
      </c>
      <c r="Q67" s="62">
        <f t="shared" si="28"/>
        <v>392</v>
      </c>
      <c r="R67" s="62">
        <f t="shared" si="28"/>
        <v>178</v>
      </c>
      <c r="S67" s="41">
        <f>ROUND((C67-G67),0)</f>
        <v>353</v>
      </c>
      <c r="T67" s="41">
        <f t="shared" si="13"/>
        <v>211</v>
      </c>
      <c r="U67" s="42">
        <f t="shared" si="26"/>
        <v>0.9</v>
      </c>
      <c r="V67" s="42">
        <f t="shared" si="26"/>
        <v>1.2</v>
      </c>
      <c r="W67" s="55"/>
      <c r="X67" s="55"/>
      <c r="Y67" s="55"/>
      <c r="Z67" s="43"/>
    </row>
    <row r="68" spans="1:26" ht="45" x14ac:dyDescent="0.3">
      <c r="A68" s="51"/>
      <c r="B68" s="60" t="s">
        <v>73</v>
      </c>
      <c r="C68" s="53">
        <v>19378</v>
      </c>
      <c r="D68" s="53">
        <v>6974</v>
      </c>
      <c r="E68" s="53">
        <f>SUM(E63:E67)</f>
        <v>12919</v>
      </c>
      <c r="F68" s="53">
        <f>SUM(F63:F67)</f>
        <v>4650</v>
      </c>
      <c r="G68" s="53">
        <f>SUM(G63:G67)</f>
        <v>13557</v>
      </c>
      <c r="H68" s="53">
        <f t="shared" ref="H68" si="42">SUM(H63:H67)</f>
        <v>4277</v>
      </c>
      <c r="I68" s="61">
        <f t="shared" si="27"/>
        <v>104.94</v>
      </c>
      <c r="J68" s="61">
        <f t="shared" si="27"/>
        <v>91.98</v>
      </c>
      <c r="K68" s="53">
        <f t="shared" ref="K68:P68" si="43">SUM(K63:K67)</f>
        <v>638</v>
      </c>
      <c r="L68" s="53">
        <f t="shared" si="43"/>
        <v>-373</v>
      </c>
      <c r="M68" s="53">
        <f t="shared" si="43"/>
        <v>872</v>
      </c>
      <c r="N68" s="53">
        <f t="shared" si="43"/>
        <v>334</v>
      </c>
      <c r="O68" s="53">
        <f t="shared" si="43"/>
        <v>-234</v>
      </c>
      <c r="P68" s="53">
        <f t="shared" si="43"/>
        <v>-707</v>
      </c>
      <c r="Q68" s="53">
        <f t="shared" si="28"/>
        <v>1695</v>
      </c>
      <c r="R68" s="53">
        <f>ROUND(H68/$Q$5,0)</f>
        <v>535</v>
      </c>
      <c r="S68" s="53">
        <f>SUM(S63:S67)</f>
        <v>5821</v>
      </c>
      <c r="T68" s="53">
        <f t="shared" si="13"/>
        <v>2697</v>
      </c>
      <c r="U68" s="48">
        <f t="shared" si="26"/>
        <v>3.4</v>
      </c>
      <c r="V68" s="48">
        <f>IFERROR(ROUND((T68/R68),1),0)</f>
        <v>5</v>
      </c>
      <c r="W68" s="53">
        <f>SUM(W63:W67)</f>
        <v>0</v>
      </c>
      <c r="X68" s="53">
        <f t="shared" ref="X68:Y68" si="44">SUM(X63:X67)</f>
        <v>0</v>
      </c>
      <c r="Y68" s="53">
        <f t="shared" si="44"/>
        <v>0</v>
      </c>
      <c r="Z68" s="53"/>
    </row>
    <row r="69" spans="1:26" ht="27.75" x14ac:dyDescent="0.3">
      <c r="A69" s="38">
        <v>46</v>
      </c>
      <c r="B69" s="64" t="s">
        <v>74</v>
      </c>
      <c r="C69" s="40">
        <v>0</v>
      </c>
      <c r="D69" s="40">
        <v>0</v>
      </c>
      <c r="E69" s="40">
        <f t="shared" ref="E69:F108" si="45">ROUND(C69/12*$E$5,0)</f>
        <v>0</v>
      </c>
      <c r="F69" s="40">
        <f t="shared" si="45"/>
        <v>0</v>
      </c>
      <c r="G69" s="40">
        <f>[1]Итого!AA69</f>
        <v>0</v>
      </c>
      <c r="H69" s="40">
        <f>[1]Итого!AB69</f>
        <v>0</v>
      </c>
      <c r="I69" s="50">
        <f t="shared" si="27"/>
        <v>0</v>
      </c>
      <c r="J69" s="50">
        <f t="shared" si="27"/>
        <v>0</v>
      </c>
      <c r="K69" s="40">
        <f t="shared" ref="K69:L108" si="46">ROUND(G69-E69,0)</f>
        <v>0</v>
      </c>
      <c r="L69" s="40">
        <f t="shared" si="46"/>
        <v>0</v>
      </c>
      <c r="M69" s="40">
        <f t="shared" ref="M69:N96" si="47">IFERROR(IF(K69&gt;0,K69,0),0)</f>
        <v>0</v>
      </c>
      <c r="N69" s="40">
        <f t="shared" si="47"/>
        <v>0</v>
      </c>
      <c r="O69" s="40">
        <f t="shared" ref="O69:P96" si="48">IFERROR(IF(K69&lt;0,K69,0),0)</f>
        <v>0</v>
      </c>
      <c r="P69" s="40">
        <f t="shared" si="48"/>
        <v>0</v>
      </c>
      <c r="Q69" s="55">
        <f t="shared" si="28"/>
        <v>0</v>
      </c>
      <c r="R69" s="55">
        <f t="shared" si="28"/>
        <v>0</v>
      </c>
      <c r="S69" s="41">
        <f t="shared" ref="S69:T108" si="49">ROUND((C69-G69),0)</f>
        <v>0</v>
      </c>
      <c r="T69" s="41">
        <f t="shared" si="13"/>
        <v>0</v>
      </c>
      <c r="U69" s="42">
        <f t="shared" si="26"/>
        <v>0</v>
      </c>
      <c r="V69" s="42">
        <f t="shared" si="26"/>
        <v>0</v>
      </c>
      <c r="W69" s="55"/>
      <c r="X69" s="55"/>
      <c r="Y69" s="55"/>
      <c r="Z69" s="43"/>
    </row>
    <row r="70" spans="1:26" ht="27.75" x14ac:dyDescent="0.3">
      <c r="A70" s="38">
        <f>A69+1</f>
        <v>47</v>
      </c>
      <c r="B70" s="64" t="s">
        <v>75</v>
      </c>
      <c r="C70" s="40">
        <v>5270</v>
      </c>
      <c r="D70" s="40">
        <v>1346</v>
      </c>
      <c r="E70" s="40">
        <f t="shared" si="45"/>
        <v>3513</v>
      </c>
      <c r="F70" s="40">
        <f t="shared" si="45"/>
        <v>897</v>
      </c>
      <c r="G70" s="40">
        <f>[1]Итого!AA70</f>
        <v>3991</v>
      </c>
      <c r="H70" s="40">
        <f>[1]Итого!AB70</f>
        <v>928</v>
      </c>
      <c r="I70" s="50">
        <f t="shared" si="27"/>
        <v>113.61</v>
      </c>
      <c r="J70" s="50">
        <f t="shared" si="27"/>
        <v>103.46</v>
      </c>
      <c r="K70" s="40">
        <f t="shared" si="46"/>
        <v>478</v>
      </c>
      <c r="L70" s="40">
        <f>ROUND(H70-F70,0)</f>
        <v>31</v>
      </c>
      <c r="M70" s="40">
        <f t="shared" si="47"/>
        <v>478</v>
      </c>
      <c r="N70" s="40">
        <f t="shared" si="47"/>
        <v>31</v>
      </c>
      <c r="O70" s="40">
        <f t="shared" si="48"/>
        <v>0</v>
      </c>
      <c r="P70" s="40">
        <f t="shared" si="48"/>
        <v>0</v>
      </c>
      <c r="Q70" s="55">
        <f t="shared" si="28"/>
        <v>499</v>
      </c>
      <c r="R70" s="55">
        <f t="shared" si="28"/>
        <v>116</v>
      </c>
      <c r="S70" s="41">
        <f t="shared" si="49"/>
        <v>1279</v>
      </c>
      <c r="T70" s="41">
        <f t="shared" si="13"/>
        <v>418</v>
      </c>
      <c r="U70" s="42">
        <f t="shared" si="26"/>
        <v>2.6</v>
      </c>
      <c r="V70" s="42">
        <f t="shared" si="26"/>
        <v>3.6</v>
      </c>
      <c r="W70" s="57"/>
      <c r="X70" s="57"/>
      <c r="Y70" s="57"/>
      <c r="Z70" s="43"/>
    </row>
    <row r="71" spans="1:26" ht="27.75" x14ac:dyDescent="0.3">
      <c r="A71" s="38">
        <f t="shared" ref="A71:A108" si="50">A70+1</f>
        <v>48</v>
      </c>
      <c r="B71" s="64" t="s">
        <v>76</v>
      </c>
      <c r="C71" s="40">
        <v>0</v>
      </c>
      <c r="D71" s="40">
        <v>0</v>
      </c>
      <c r="E71" s="40">
        <f t="shared" si="45"/>
        <v>0</v>
      </c>
      <c r="F71" s="40">
        <f t="shared" si="45"/>
        <v>0</v>
      </c>
      <c r="G71" s="40">
        <f>[1]Итого!AA71</f>
        <v>0</v>
      </c>
      <c r="H71" s="40">
        <f>[1]Итого!AB71</f>
        <v>0</v>
      </c>
      <c r="I71" s="50">
        <f t="shared" si="27"/>
        <v>0</v>
      </c>
      <c r="J71" s="50">
        <f t="shared" si="27"/>
        <v>0</v>
      </c>
      <c r="K71" s="40">
        <f t="shared" si="46"/>
        <v>0</v>
      </c>
      <c r="L71" s="40">
        <f t="shared" si="46"/>
        <v>0</v>
      </c>
      <c r="M71" s="40">
        <f t="shared" si="47"/>
        <v>0</v>
      </c>
      <c r="N71" s="40">
        <f t="shared" si="47"/>
        <v>0</v>
      </c>
      <c r="O71" s="40">
        <f t="shared" si="48"/>
        <v>0</v>
      </c>
      <c r="P71" s="40">
        <f t="shared" si="48"/>
        <v>0</v>
      </c>
      <c r="Q71" s="55">
        <f t="shared" si="28"/>
        <v>0</v>
      </c>
      <c r="R71" s="55">
        <f t="shared" si="28"/>
        <v>0</v>
      </c>
      <c r="S71" s="41">
        <f t="shared" si="49"/>
        <v>0</v>
      </c>
      <c r="T71" s="41">
        <f t="shared" si="13"/>
        <v>0</v>
      </c>
      <c r="U71" s="42">
        <f t="shared" si="26"/>
        <v>0</v>
      </c>
      <c r="V71" s="42">
        <f t="shared" si="26"/>
        <v>0</v>
      </c>
      <c r="W71" s="55"/>
      <c r="X71" s="55"/>
      <c r="Y71" s="55"/>
      <c r="Z71" s="43"/>
    </row>
    <row r="72" spans="1:26" ht="27.75" x14ac:dyDescent="0.3">
      <c r="A72" s="38">
        <f t="shared" si="50"/>
        <v>49</v>
      </c>
      <c r="B72" s="64" t="s">
        <v>77</v>
      </c>
      <c r="C72" s="40">
        <v>0</v>
      </c>
      <c r="D72" s="40">
        <v>0</v>
      </c>
      <c r="E72" s="40">
        <f t="shared" si="45"/>
        <v>0</v>
      </c>
      <c r="F72" s="40">
        <f t="shared" si="45"/>
        <v>0</v>
      </c>
      <c r="G72" s="40">
        <f>[1]Итого!AA72</f>
        <v>0</v>
      </c>
      <c r="H72" s="40">
        <f>[1]Итого!AB72</f>
        <v>0</v>
      </c>
      <c r="I72" s="50">
        <f t="shared" si="27"/>
        <v>0</v>
      </c>
      <c r="J72" s="50">
        <f t="shared" si="27"/>
        <v>0</v>
      </c>
      <c r="K72" s="40">
        <f t="shared" si="46"/>
        <v>0</v>
      </c>
      <c r="L72" s="40">
        <f t="shared" si="46"/>
        <v>0</v>
      </c>
      <c r="M72" s="40">
        <f t="shared" si="47"/>
        <v>0</v>
      </c>
      <c r="N72" s="40">
        <f t="shared" si="47"/>
        <v>0</v>
      </c>
      <c r="O72" s="40">
        <f t="shared" si="48"/>
        <v>0</v>
      </c>
      <c r="P72" s="40">
        <f t="shared" si="48"/>
        <v>0</v>
      </c>
      <c r="Q72" s="55">
        <f t="shared" si="28"/>
        <v>0</v>
      </c>
      <c r="R72" s="55">
        <f t="shared" si="28"/>
        <v>0</v>
      </c>
      <c r="S72" s="41">
        <f t="shared" si="49"/>
        <v>0</v>
      </c>
      <c r="T72" s="41">
        <f t="shared" si="13"/>
        <v>0</v>
      </c>
      <c r="U72" s="42">
        <f t="shared" si="26"/>
        <v>0</v>
      </c>
      <c r="V72" s="42">
        <f t="shared" si="26"/>
        <v>0</v>
      </c>
      <c r="W72" s="55"/>
      <c r="X72" s="55"/>
      <c r="Y72" s="55"/>
      <c r="Z72" s="43"/>
    </row>
    <row r="73" spans="1:26" ht="27.75" x14ac:dyDescent="0.3">
      <c r="A73" s="38">
        <f t="shared" si="50"/>
        <v>50</v>
      </c>
      <c r="B73" s="64" t="s">
        <v>78</v>
      </c>
      <c r="C73" s="40">
        <v>0</v>
      </c>
      <c r="D73" s="40">
        <v>0</v>
      </c>
      <c r="E73" s="40">
        <f t="shared" si="45"/>
        <v>0</v>
      </c>
      <c r="F73" s="40">
        <f t="shared" si="45"/>
        <v>0</v>
      </c>
      <c r="G73" s="40">
        <f>[1]Итого!AA73</f>
        <v>0</v>
      </c>
      <c r="H73" s="40">
        <f>[1]Итого!AB73</f>
        <v>0</v>
      </c>
      <c r="I73" s="50">
        <f t="shared" si="27"/>
        <v>0</v>
      </c>
      <c r="J73" s="50">
        <f t="shared" si="27"/>
        <v>0</v>
      </c>
      <c r="K73" s="40">
        <f t="shared" si="46"/>
        <v>0</v>
      </c>
      <c r="L73" s="40">
        <f t="shared" si="46"/>
        <v>0</v>
      </c>
      <c r="M73" s="40">
        <f t="shared" si="47"/>
        <v>0</v>
      </c>
      <c r="N73" s="40">
        <f t="shared" si="47"/>
        <v>0</v>
      </c>
      <c r="O73" s="40">
        <f t="shared" si="48"/>
        <v>0</v>
      </c>
      <c r="P73" s="40">
        <f t="shared" si="48"/>
        <v>0</v>
      </c>
      <c r="Q73" s="55">
        <f t="shared" si="28"/>
        <v>0</v>
      </c>
      <c r="R73" s="55">
        <f t="shared" si="28"/>
        <v>0</v>
      </c>
      <c r="S73" s="41">
        <f t="shared" si="49"/>
        <v>0</v>
      </c>
      <c r="T73" s="41">
        <f t="shared" si="13"/>
        <v>0</v>
      </c>
      <c r="U73" s="42">
        <f t="shared" si="26"/>
        <v>0</v>
      </c>
      <c r="V73" s="42">
        <f t="shared" si="26"/>
        <v>0</v>
      </c>
      <c r="W73" s="55"/>
      <c r="X73" s="55"/>
      <c r="Y73" s="55"/>
      <c r="Z73" s="43"/>
    </row>
    <row r="74" spans="1:26" ht="27.75" x14ac:dyDescent="0.3">
      <c r="A74" s="38">
        <f t="shared" si="50"/>
        <v>51</v>
      </c>
      <c r="B74" s="64" t="s">
        <v>79</v>
      </c>
      <c r="C74" s="40">
        <v>0</v>
      </c>
      <c r="D74" s="40">
        <v>0</v>
      </c>
      <c r="E74" s="40">
        <f t="shared" si="45"/>
        <v>0</v>
      </c>
      <c r="F74" s="40">
        <f t="shared" si="45"/>
        <v>0</v>
      </c>
      <c r="G74" s="40">
        <f>[1]Итого!AA74</f>
        <v>0</v>
      </c>
      <c r="H74" s="40">
        <f>[1]Итого!AB74</f>
        <v>0</v>
      </c>
      <c r="I74" s="50">
        <f t="shared" si="27"/>
        <v>0</v>
      </c>
      <c r="J74" s="50">
        <f t="shared" si="27"/>
        <v>0</v>
      </c>
      <c r="K74" s="40">
        <f t="shared" si="46"/>
        <v>0</v>
      </c>
      <c r="L74" s="40">
        <f t="shared" si="46"/>
        <v>0</v>
      </c>
      <c r="M74" s="40">
        <f t="shared" si="47"/>
        <v>0</v>
      </c>
      <c r="N74" s="40">
        <f t="shared" si="47"/>
        <v>0</v>
      </c>
      <c r="O74" s="40">
        <f t="shared" si="48"/>
        <v>0</v>
      </c>
      <c r="P74" s="40">
        <f t="shared" si="48"/>
        <v>0</v>
      </c>
      <c r="Q74" s="55">
        <f t="shared" si="28"/>
        <v>0</v>
      </c>
      <c r="R74" s="55">
        <f t="shared" si="28"/>
        <v>0</v>
      </c>
      <c r="S74" s="41">
        <f t="shared" si="49"/>
        <v>0</v>
      </c>
      <c r="T74" s="41">
        <f t="shared" si="13"/>
        <v>0</v>
      </c>
      <c r="U74" s="42">
        <f t="shared" si="26"/>
        <v>0</v>
      </c>
      <c r="V74" s="42">
        <f t="shared" si="26"/>
        <v>0</v>
      </c>
      <c r="W74" s="55"/>
      <c r="X74" s="55"/>
      <c r="Y74" s="55"/>
      <c r="Z74" s="43"/>
    </row>
    <row r="75" spans="1:26" ht="27.75" x14ac:dyDescent="0.3">
      <c r="A75" s="38">
        <f t="shared" si="50"/>
        <v>52</v>
      </c>
      <c r="B75" s="64" t="s">
        <v>80</v>
      </c>
      <c r="C75" s="40">
        <v>0</v>
      </c>
      <c r="D75" s="40">
        <v>0</v>
      </c>
      <c r="E75" s="40">
        <f t="shared" si="45"/>
        <v>0</v>
      </c>
      <c r="F75" s="40">
        <f t="shared" si="45"/>
        <v>0</v>
      </c>
      <c r="G75" s="40">
        <f>[1]Итого!AA75</f>
        <v>0</v>
      </c>
      <c r="H75" s="40">
        <f>[1]Итого!AB75</f>
        <v>0</v>
      </c>
      <c r="I75" s="50">
        <f t="shared" si="27"/>
        <v>0</v>
      </c>
      <c r="J75" s="50">
        <f t="shared" si="27"/>
        <v>0</v>
      </c>
      <c r="K75" s="40">
        <f t="shared" si="46"/>
        <v>0</v>
      </c>
      <c r="L75" s="40">
        <f t="shared" si="46"/>
        <v>0</v>
      </c>
      <c r="M75" s="40">
        <f t="shared" si="47"/>
        <v>0</v>
      </c>
      <c r="N75" s="40">
        <f t="shared" si="47"/>
        <v>0</v>
      </c>
      <c r="O75" s="40">
        <f t="shared" si="48"/>
        <v>0</v>
      </c>
      <c r="P75" s="40">
        <f t="shared" si="48"/>
        <v>0</v>
      </c>
      <c r="Q75" s="55">
        <f t="shared" si="28"/>
        <v>0</v>
      </c>
      <c r="R75" s="55">
        <f t="shared" si="28"/>
        <v>0</v>
      </c>
      <c r="S75" s="41">
        <f t="shared" si="49"/>
        <v>0</v>
      </c>
      <c r="T75" s="41">
        <f t="shared" si="13"/>
        <v>0</v>
      </c>
      <c r="U75" s="42">
        <f t="shared" si="26"/>
        <v>0</v>
      </c>
      <c r="V75" s="42">
        <f t="shared" si="26"/>
        <v>0</v>
      </c>
      <c r="W75" s="55"/>
      <c r="X75" s="55"/>
      <c r="Y75" s="55"/>
      <c r="Z75" s="43"/>
    </row>
    <row r="76" spans="1:26" ht="27.75" x14ac:dyDescent="0.3">
      <c r="A76" s="38">
        <f t="shared" si="50"/>
        <v>53</v>
      </c>
      <c r="B76" s="64" t="s">
        <v>81</v>
      </c>
      <c r="C76" s="40">
        <v>0</v>
      </c>
      <c r="D76" s="40">
        <v>0</v>
      </c>
      <c r="E76" s="40">
        <f t="shared" si="45"/>
        <v>0</v>
      </c>
      <c r="F76" s="40">
        <f t="shared" si="45"/>
        <v>0</v>
      </c>
      <c r="G76" s="40">
        <f>[1]Итого!AA76</f>
        <v>0</v>
      </c>
      <c r="H76" s="40">
        <f>[1]Итого!AB76</f>
        <v>0</v>
      </c>
      <c r="I76" s="50">
        <f t="shared" si="27"/>
        <v>0</v>
      </c>
      <c r="J76" s="50">
        <f t="shared" si="27"/>
        <v>0</v>
      </c>
      <c r="K76" s="40">
        <f t="shared" si="46"/>
        <v>0</v>
      </c>
      <c r="L76" s="40">
        <f t="shared" si="46"/>
        <v>0</v>
      </c>
      <c r="M76" s="40">
        <f t="shared" si="47"/>
        <v>0</v>
      </c>
      <c r="N76" s="40">
        <f t="shared" si="47"/>
        <v>0</v>
      </c>
      <c r="O76" s="40">
        <f t="shared" si="48"/>
        <v>0</v>
      </c>
      <c r="P76" s="40">
        <f t="shared" si="48"/>
        <v>0</v>
      </c>
      <c r="Q76" s="55">
        <f t="shared" si="28"/>
        <v>0</v>
      </c>
      <c r="R76" s="55">
        <f t="shared" si="28"/>
        <v>0</v>
      </c>
      <c r="S76" s="41">
        <f t="shared" si="49"/>
        <v>0</v>
      </c>
      <c r="T76" s="41">
        <f t="shared" si="13"/>
        <v>0</v>
      </c>
      <c r="U76" s="42">
        <f t="shared" si="26"/>
        <v>0</v>
      </c>
      <c r="V76" s="42">
        <f t="shared" si="26"/>
        <v>0</v>
      </c>
      <c r="W76" s="55"/>
      <c r="X76" s="55"/>
      <c r="Y76" s="55"/>
      <c r="Z76" s="43"/>
    </row>
    <row r="77" spans="1:26" ht="27.75" x14ac:dyDescent="0.3">
      <c r="A77" s="38">
        <f t="shared" si="50"/>
        <v>54</v>
      </c>
      <c r="B77" s="64" t="s">
        <v>82</v>
      </c>
      <c r="C77" s="40">
        <v>0</v>
      </c>
      <c r="D77" s="40">
        <v>0</v>
      </c>
      <c r="E77" s="40">
        <f t="shared" si="45"/>
        <v>0</v>
      </c>
      <c r="F77" s="40">
        <f t="shared" si="45"/>
        <v>0</v>
      </c>
      <c r="G77" s="40">
        <f>[1]Итого!AA77</f>
        <v>0</v>
      </c>
      <c r="H77" s="40">
        <f>[1]Итого!AB77</f>
        <v>0</v>
      </c>
      <c r="I77" s="50">
        <f t="shared" si="27"/>
        <v>0</v>
      </c>
      <c r="J77" s="50">
        <f t="shared" si="27"/>
        <v>0</v>
      </c>
      <c r="K77" s="40">
        <f t="shared" si="46"/>
        <v>0</v>
      </c>
      <c r="L77" s="40">
        <f t="shared" si="46"/>
        <v>0</v>
      </c>
      <c r="M77" s="40">
        <f t="shared" si="47"/>
        <v>0</v>
      </c>
      <c r="N77" s="40">
        <f t="shared" si="47"/>
        <v>0</v>
      </c>
      <c r="O77" s="40">
        <f t="shared" si="48"/>
        <v>0</v>
      </c>
      <c r="P77" s="40">
        <f t="shared" si="48"/>
        <v>0</v>
      </c>
      <c r="Q77" s="55">
        <f t="shared" si="28"/>
        <v>0</v>
      </c>
      <c r="R77" s="55">
        <f t="shared" si="28"/>
        <v>0</v>
      </c>
      <c r="S77" s="41">
        <f t="shared" si="49"/>
        <v>0</v>
      </c>
      <c r="T77" s="41">
        <f t="shared" si="13"/>
        <v>0</v>
      </c>
      <c r="U77" s="42">
        <f t="shared" si="26"/>
        <v>0</v>
      </c>
      <c r="V77" s="42">
        <f t="shared" si="26"/>
        <v>0</v>
      </c>
      <c r="W77" s="55"/>
      <c r="X77" s="55"/>
      <c r="Y77" s="55"/>
      <c r="Z77" s="43"/>
    </row>
    <row r="78" spans="1:26" ht="27.75" x14ac:dyDescent="0.3">
      <c r="A78" s="38">
        <f t="shared" si="50"/>
        <v>55</v>
      </c>
      <c r="B78" s="64" t="s">
        <v>83</v>
      </c>
      <c r="C78" s="40">
        <v>0</v>
      </c>
      <c r="D78" s="40">
        <v>0</v>
      </c>
      <c r="E78" s="40">
        <f t="shared" si="45"/>
        <v>0</v>
      </c>
      <c r="F78" s="40">
        <f t="shared" si="45"/>
        <v>0</v>
      </c>
      <c r="G78" s="40">
        <f>[1]Итого!AA78</f>
        <v>0</v>
      </c>
      <c r="H78" s="40">
        <f>[1]Итого!AB78</f>
        <v>0</v>
      </c>
      <c r="I78" s="50">
        <f t="shared" si="27"/>
        <v>0</v>
      </c>
      <c r="J78" s="50">
        <f t="shared" si="27"/>
        <v>0</v>
      </c>
      <c r="K78" s="40">
        <f t="shared" si="46"/>
        <v>0</v>
      </c>
      <c r="L78" s="40">
        <f t="shared" si="46"/>
        <v>0</v>
      </c>
      <c r="M78" s="40">
        <f t="shared" si="47"/>
        <v>0</v>
      </c>
      <c r="N78" s="40">
        <f t="shared" si="47"/>
        <v>0</v>
      </c>
      <c r="O78" s="40">
        <f t="shared" si="48"/>
        <v>0</v>
      </c>
      <c r="P78" s="40">
        <f t="shared" si="48"/>
        <v>0</v>
      </c>
      <c r="Q78" s="55">
        <f t="shared" si="28"/>
        <v>0</v>
      </c>
      <c r="R78" s="55">
        <f t="shared" si="28"/>
        <v>0</v>
      </c>
      <c r="S78" s="41">
        <f t="shared" si="49"/>
        <v>0</v>
      </c>
      <c r="T78" s="41">
        <f t="shared" si="13"/>
        <v>0</v>
      </c>
      <c r="U78" s="42">
        <f t="shared" si="26"/>
        <v>0</v>
      </c>
      <c r="V78" s="42">
        <f t="shared" si="26"/>
        <v>0</v>
      </c>
      <c r="W78" s="55"/>
      <c r="X78" s="55"/>
      <c r="Y78" s="55"/>
      <c r="Z78" s="43"/>
    </row>
    <row r="79" spans="1:26" ht="27.75" x14ac:dyDescent="0.3">
      <c r="A79" s="38">
        <f t="shared" si="50"/>
        <v>56</v>
      </c>
      <c r="B79" s="64" t="s">
        <v>84</v>
      </c>
      <c r="C79" s="40">
        <v>0</v>
      </c>
      <c r="D79" s="40">
        <v>0</v>
      </c>
      <c r="E79" s="40">
        <f t="shared" si="45"/>
        <v>0</v>
      </c>
      <c r="F79" s="40">
        <f t="shared" si="45"/>
        <v>0</v>
      </c>
      <c r="G79" s="40">
        <f>[1]Итого!AA79</f>
        <v>0</v>
      </c>
      <c r="H79" s="40">
        <f>[1]Итого!AB79</f>
        <v>0</v>
      </c>
      <c r="I79" s="50">
        <f t="shared" si="27"/>
        <v>0</v>
      </c>
      <c r="J79" s="50">
        <f t="shared" si="27"/>
        <v>0</v>
      </c>
      <c r="K79" s="40">
        <f t="shared" si="46"/>
        <v>0</v>
      </c>
      <c r="L79" s="40">
        <f t="shared" si="46"/>
        <v>0</v>
      </c>
      <c r="M79" s="40">
        <f t="shared" si="47"/>
        <v>0</v>
      </c>
      <c r="N79" s="40">
        <f t="shared" si="47"/>
        <v>0</v>
      </c>
      <c r="O79" s="40">
        <f t="shared" si="48"/>
        <v>0</v>
      </c>
      <c r="P79" s="40">
        <f t="shared" si="48"/>
        <v>0</v>
      </c>
      <c r="Q79" s="55">
        <f t="shared" si="28"/>
        <v>0</v>
      </c>
      <c r="R79" s="55">
        <f t="shared" si="28"/>
        <v>0</v>
      </c>
      <c r="S79" s="41">
        <f t="shared" si="49"/>
        <v>0</v>
      </c>
      <c r="T79" s="41">
        <f t="shared" si="13"/>
        <v>0</v>
      </c>
      <c r="U79" s="42">
        <f t="shared" si="26"/>
        <v>0</v>
      </c>
      <c r="V79" s="42">
        <f t="shared" si="26"/>
        <v>0</v>
      </c>
      <c r="W79" s="55"/>
      <c r="X79" s="55"/>
      <c r="Y79" s="55"/>
      <c r="Z79" s="43"/>
    </row>
    <row r="80" spans="1:26" ht="27.75" x14ac:dyDescent="0.3">
      <c r="A80" s="38">
        <f t="shared" si="50"/>
        <v>57</v>
      </c>
      <c r="B80" s="64" t="s">
        <v>85</v>
      </c>
      <c r="C80" s="40">
        <v>0</v>
      </c>
      <c r="D80" s="40">
        <v>0</v>
      </c>
      <c r="E80" s="40">
        <f t="shared" si="45"/>
        <v>0</v>
      </c>
      <c r="F80" s="40">
        <f t="shared" si="45"/>
        <v>0</v>
      </c>
      <c r="G80" s="40">
        <f>[1]Итого!AA80</f>
        <v>0</v>
      </c>
      <c r="H80" s="40">
        <f>[1]Итого!AB80</f>
        <v>0</v>
      </c>
      <c r="I80" s="50">
        <f t="shared" si="27"/>
        <v>0</v>
      </c>
      <c r="J80" s="50">
        <f t="shared" si="27"/>
        <v>0</v>
      </c>
      <c r="K80" s="40">
        <f t="shared" si="46"/>
        <v>0</v>
      </c>
      <c r="L80" s="40">
        <f t="shared" si="46"/>
        <v>0</v>
      </c>
      <c r="M80" s="40">
        <f t="shared" si="47"/>
        <v>0</v>
      </c>
      <c r="N80" s="40">
        <f t="shared" si="47"/>
        <v>0</v>
      </c>
      <c r="O80" s="40">
        <f t="shared" si="48"/>
        <v>0</v>
      </c>
      <c r="P80" s="40">
        <f t="shared" si="48"/>
        <v>0</v>
      </c>
      <c r="Q80" s="55">
        <f t="shared" si="28"/>
        <v>0</v>
      </c>
      <c r="R80" s="55">
        <f t="shared" si="28"/>
        <v>0</v>
      </c>
      <c r="S80" s="41">
        <f t="shared" si="49"/>
        <v>0</v>
      </c>
      <c r="T80" s="41">
        <f t="shared" si="13"/>
        <v>0</v>
      </c>
      <c r="U80" s="42">
        <f t="shared" si="26"/>
        <v>0</v>
      </c>
      <c r="V80" s="42">
        <f t="shared" si="26"/>
        <v>0</v>
      </c>
      <c r="W80" s="55"/>
      <c r="X80" s="55"/>
      <c r="Y80" s="55"/>
      <c r="Z80" s="43"/>
    </row>
    <row r="81" spans="1:26" ht="27.75" x14ac:dyDescent="0.3">
      <c r="A81" s="38">
        <f t="shared" si="50"/>
        <v>58</v>
      </c>
      <c r="B81" s="64" t="s">
        <v>86</v>
      </c>
      <c r="C81" s="40">
        <v>0</v>
      </c>
      <c r="D81" s="40">
        <v>0</v>
      </c>
      <c r="E81" s="40">
        <f t="shared" si="45"/>
        <v>0</v>
      </c>
      <c r="F81" s="40">
        <f t="shared" si="45"/>
        <v>0</v>
      </c>
      <c r="G81" s="40">
        <f>[1]Итого!AA81</f>
        <v>0</v>
      </c>
      <c r="H81" s="40">
        <f>[1]Итого!AB81</f>
        <v>0</v>
      </c>
      <c r="I81" s="50">
        <f t="shared" si="27"/>
        <v>0</v>
      </c>
      <c r="J81" s="50">
        <f t="shared" si="27"/>
        <v>0</v>
      </c>
      <c r="K81" s="40">
        <f t="shared" si="46"/>
        <v>0</v>
      </c>
      <c r="L81" s="40">
        <f t="shared" si="46"/>
        <v>0</v>
      </c>
      <c r="M81" s="40">
        <f t="shared" si="47"/>
        <v>0</v>
      </c>
      <c r="N81" s="40">
        <f t="shared" si="47"/>
        <v>0</v>
      </c>
      <c r="O81" s="40">
        <f t="shared" si="48"/>
        <v>0</v>
      </c>
      <c r="P81" s="40">
        <f t="shared" si="48"/>
        <v>0</v>
      </c>
      <c r="Q81" s="55">
        <f t="shared" si="28"/>
        <v>0</v>
      </c>
      <c r="R81" s="55">
        <f t="shared" si="28"/>
        <v>0</v>
      </c>
      <c r="S81" s="41">
        <f t="shared" si="49"/>
        <v>0</v>
      </c>
      <c r="T81" s="41">
        <f t="shared" si="13"/>
        <v>0</v>
      </c>
      <c r="U81" s="42">
        <f t="shared" ref="U81:V111" si="51">IFERROR(ROUND((S81/Q81),1),0)</f>
        <v>0</v>
      </c>
      <c r="V81" s="42">
        <f t="shared" si="51"/>
        <v>0</v>
      </c>
      <c r="W81" s="55"/>
      <c r="X81" s="55"/>
      <c r="Y81" s="55"/>
      <c r="Z81" s="43"/>
    </row>
    <row r="82" spans="1:26" ht="27.75" x14ac:dyDescent="0.3">
      <c r="A82" s="38">
        <f t="shared" si="50"/>
        <v>59</v>
      </c>
      <c r="B82" s="64" t="s">
        <v>87</v>
      </c>
      <c r="C82" s="40">
        <v>0</v>
      </c>
      <c r="D82" s="40">
        <v>0</v>
      </c>
      <c r="E82" s="40">
        <f t="shared" si="45"/>
        <v>0</v>
      </c>
      <c r="F82" s="40">
        <f t="shared" si="45"/>
        <v>0</v>
      </c>
      <c r="G82" s="40">
        <f>[1]Итого!AA82</f>
        <v>0</v>
      </c>
      <c r="H82" s="40">
        <f>[1]Итого!AB82</f>
        <v>0</v>
      </c>
      <c r="I82" s="50">
        <f t="shared" ref="I82:J112" si="52">IFERROR(ROUND(G82/E82*100,2),0)</f>
        <v>0</v>
      </c>
      <c r="J82" s="50">
        <f t="shared" si="52"/>
        <v>0</v>
      </c>
      <c r="K82" s="40">
        <f t="shared" si="46"/>
        <v>0</v>
      </c>
      <c r="L82" s="40">
        <f t="shared" si="46"/>
        <v>0</v>
      </c>
      <c r="M82" s="40">
        <f t="shared" si="47"/>
        <v>0</v>
      </c>
      <c r="N82" s="40">
        <f t="shared" si="47"/>
        <v>0</v>
      </c>
      <c r="O82" s="40">
        <f t="shared" si="48"/>
        <v>0</v>
      </c>
      <c r="P82" s="40">
        <f t="shared" si="48"/>
        <v>0</v>
      </c>
      <c r="Q82" s="55">
        <f t="shared" ref="Q82:R112" si="53">ROUND(G82/$Q$5,0)</f>
        <v>0</v>
      </c>
      <c r="R82" s="55">
        <f t="shared" si="53"/>
        <v>0</v>
      </c>
      <c r="S82" s="41">
        <f t="shared" si="49"/>
        <v>0</v>
      </c>
      <c r="T82" s="41">
        <f t="shared" si="13"/>
        <v>0</v>
      </c>
      <c r="U82" s="42">
        <f t="shared" si="51"/>
        <v>0</v>
      </c>
      <c r="V82" s="42">
        <f t="shared" si="51"/>
        <v>0</v>
      </c>
      <c r="W82" s="55"/>
      <c r="X82" s="55"/>
      <c r="Y82" s="55"/>
      <c r="Z82" s="43"/>
    </row>
    <row r="83" spans="1:26" ht="27.75" x14ac:dyDescent="0.3">
      <c r="A83" s="38">
        <f t="shared" si="50"/>
        <v>60</v>
      </c>
      <c r="B83" s="64" t="s">
        <v>88</v>
      </c>
      <c r="C83" s="40">
        <v>0</v>
      </c>
      <c r="D83" s="40">
        <v>0</v>
      </c>
      <c r="E83" s="40">
        <f t="shared" si="45"/>
        <v>0</v>
      </c>
      <c r="F83" s="40">
        <f t="shared" si="45"/>
        <v>0</v>
      </c>
      <c r="G83" s="40">
        <f>[1]Итого!AA83</f>
        <v>0</v>
      </c>
      <c r="H83" s="40">
        <f>[1]Итого!AB83</f>
        <v>0</v>
      </c>
      <c r="I83" s="50">
        <f t="shared" si="52"/>
        <v>0</v>
      </c>
      <c r="J83" s="50">
        <f t="shared" si="52"/>
        <v>0</v>
      </c>
      <c r="K83" s="40">
        <f t="shared" si="46"/>
        <v>0</v>
      </c>
      <c r="L83" s="40">
        <f t="shared" si="46"/>
        <v>0</v>
      </c>
      <c r="M83" s="40">
        <f t="shared" si="47"/>
        <v>0</v>
      </c>
      <c r="N83" s="40">
        <f t="shared" si="47"/>
        <v>0</v>
      </c>
      <c r="O83" s="40">
        <f t="shared" si="48"/>
        <v>0</v>
      </c>
      <c r="P83" s="40">
        <f t="shared" si="48"/>
        <v>0</v>
      </c>
      <c r="Q83" s="55">
        <f t="shared" si="53"/>
        <v>0</v>
      </c>
      <c r="R83" s="55">
        <f t="shared" si="53"/>
        <v>0</v>
      </c>
      <c r="S83" s="41">
        <f t="shared" si="49"/>
        <v>0</v>
      </c>
      <c r="T83" s="41">
        <f t="shared" si="13"/>
        <v>0</v>
      </c>
      <c r="U83" s="42">
        <f t="shared" si="51"/>
        <v>0</v>
      </c>
      <c r="V83" s="42">
        <f t="shared" si="51"/>
        <v>0</v>
      </c>
      <c r="W83" s="55"/>
      <c r="X83" s="55"/>
      <c r="Y83" s="55"/>
      <c r="Z83" s="43"/>
    </row>
    <row r="84" spans="1:26" ht="27.75" x14ac:dyDescent="0.3">
      <c r="A84" s="38">
        <f t="shared" si="50"/>
        <v>61</v>
      </c>
      <c r="B84" s="64" t="s">
        <v>89</v>
      </c>
      <c r="C84" s="40">
        <v>0</v>
      </c>
      <c r="D84" s="40">
        <v>0</v>
      </c>
      <c r="E84" s="40">
        <f t="shared" si="45"/>
        <v>0</v>
      </c>
      <c r="F84" s="40">
        <f t="shared" si="45"/>
        <v>0</v>
      </c>
      <c r="G84" s="40">
        <f>[1]Итого!AA84</f>
        <v>0</v>
      </c>
      <c r="H84" s="40">
        <f>[1]Итого!AB84</f>
        <v>0</v>
      </c>
      <c r="I84" s="50">
        <f t="shared" si="52"/>
        <v>0</v>
      </c>
      <c r="J84" s="50">
        <f t="shared" si="52"/>
        <v>0</v>
      </c>
      <c r="K84" s="40">
        <f t="shared" si="46"/>
        <v>0</v>
      </c>
      <c r="L84" s="40">
        <f t="shared" si="46"/>
        <v>0</v>
      </c>
      <c r="M84" s="40">
        <f t="shared" si="47"/>
        <v>0</v>
      </c>
      <c r="N84" s="40">
        <f t="shared" si="47"/>
        <v>0</v>
      </c>
      <c r="O84" s="40">
        <f t="shared" si="48"/>
        <v>0</v>
      </c>
      <c r="P84" s="40">
        <f t="shared" si="48"/>
        <v>0</v>
      </c>
      <c r="Q84" s="55">
        <f t="shared" si="53"/>
        <v>0</v>
      </c>
      <c r="R84" s="55">
        <f t="shared" si="53"/>
        <v>0</v>
      </c>
      <c r="S84" s="41">
        <f t="shared" si="49"/>
        <v>0</v>
      </c>
      <c r="T84" s="41">
        <f t="shared" si="13"/>
        <v>0</v>
      </c>
      <c r="U84" s="42">
        <f t="shared" si="51"/>
        <v>0</v>
      </c>
      <c r="V84" s="42">
        <f t="shared" si="51"/>
        <v>0</v>
      </c>
      <c r="W84" s="55"/>
      <c r="X84" s="55"/>
      <c r="Y84" s="55"/>
      <c r="Z84" s="43"/>
    </row>
    <row r="85" spans="1:26" ht="27.75" x14ac:dyDescent="0.3">
      <c r="A85" s="38">
        <f t="shared" si="50"/>
        <v>62</v>
      </c>
      <c r="B85" s="64" t="s">
        <v>90</v>
      </c>
      <c r="C85" s="40">
        <v>0</v>
      </c>
      <c r="D85" s="40">
        <v>0</v>
      </c>
      <c r="E85" s="40">
        <f t="shared" si="45"/>
        <v>0</v>
      </c>
      <c r="F85" s="40">
        <f t="shared" si="45"/>
        <v>0</v>
      </c>
      <c r="G85" s="40">
        <f>[1]Итого!AA85</f>
        <v>0</v>
      </c>
      <c r="H85" s="40">
        <f>[1]Итого!AB85</f>
        <v>0</v>
      </c>
      <c r="I85" s="50">
        <f t="shared" si="52"/>
        <v>0</v>
      </c>
      <c r="J85" s="50">
        <f t="shared" si="52"/>
        <v>0</v>
      </c>
      <c r="K85" s="40">
        <f t="shared" si="46"/>
        <v>0</v>
      </c>
      <c r="L85" s="40">
        <f t="shared" si="46"/>
        <v>0</v>
      </c>
      <c r="M85" s="40">
        <f t="shared" si="47"/>
        <v>0</v>
      </c>
      <c r="N85" s="40">
        <f t="shared" si="47"/>
        <v>0</v>
      </c>
      <c r="O85" s="40">
        <f t="shared" si="48"/>
        <v>0</v>
      </c>
      <c r="P85" s="40">
        <f t="shared" si="48"/>
        <v>0</v>
      </c>
      <c r="Q85" s="55">
        <f t="shared" si="53"/>
        <v>0</v>
      </c>
      <c r="R85" s="55">
        <f t="shared" si="53"/>
        <v>0</v>
      </c>
      <c r="S85" s="41">
        <f t="shared" si="49"/>
        <v>0</v>
      </c>
      <c r="T85" s="41">
        <f t="shared" si="13"/>
        <v>0</v>
      </c>
      <c r="U85" s="42">
        <f t="shared" si="51"/>
        <v>0</v>
      </c>
      <c r="V85" s="42">
        <f t="shared" si="51"/>
        <v>0</v>
      </c>
      <c r="W85" s="55"/>
      <c r="X85" s="55"/>
      <c r="Y85" s="55"/>
      <c r="Z85" s="43"/>
    </row>
    <row r="86" spans="1:26" ht="27.75" x14ac:dyDescent="0.3">
      <c r="A86" s="38">
        <f t="shared" si="50"/>
        <v>63</v>
      </c>
      <c r="B86" s="64" t="s">
        <v>91</v>
      </c>
      <c r="C86" s="40">
        <v>0</v>
      </c>
      <c r="D86" s="40">
        <v>0</v>
      </c>
      <c r="E86" s="40">
        <f t="shared" si="45"/>
        <v>0</v>
      </c>
      <c r="F86" s="40">
        <f t="shared" si="45"/>
        <v>0</v>
      </c>
      <c r="G86" s="40">
        <f>[1]Итого!AA86</f>
        <v>0</v>
      </c>
      <c r="H86" s="40">
        <f>[1]Итого!AB86</f>
        <v>0</v>
      </c>
      <c r="I86" s="50">
        <f t="shared" si="52"/>
        <v>0</v>
      </c>
      <c r="J86" s="50">
        <f t="shared" si="52"/>
        <v>0</v>
      </c>
      <c r="K86" s="40">
        <f t="shared" si="46"/>
        <v>0</v>
      </c>
      <c r="L86" s="40">
        <f t="shared" si="46"/>
        <v>0</v>
      </c>
      <c r="M86" s="40">
        <f t="shared" si="47"/>
        <v>0</v>
      </c>
      <c r="N86" s="40">
        <f t="shared" si="47"/>
        <v>0</v>
      </c>
      <c r="O86" s="40">
        <f t="shared" si="48"/>
        <v>0</v>
      </c>
      <c r="P86" s="40">
        <f t="shared" si="48"/>
        <v>0</v>
      </c>
      <c r="Q86" s="55">
        <f t="shared" si="53"/>
        <v>0</v>
      </c>
      <c r="R86" s="55">
        <f t="shared" si="53"/>
        <v>0</v>
      </c>
      <c r="S86" s="41">
        <f t="shared" si="49"/>
        <v>0</v>
      </c>
      <c r="T86" s="41">
        <f t="shared" si="13"/>
        <v>0</v>
      </c>
      <c r="U86" s="42">
        <f t="shared" si="51"/>
        <v>0</v>
      </c>
      <c r="V86" s="42">
        <f t="shared" si="51"/>
        <v>0</v>
      </c>
      <c r="W86" s="55"/>
      <c r="X86" s="55"/>
      <c r="Y86" s="55"/>
      <c r="Z86" s="43"/>
    </row>
    <row r="87" spans="1:26" ht="27.75" x14ac:dyDescent="0.3">
      <c r="A87" s="38">
        <f t="shared" si="50"/>
        <v>64</v>
      </c>
      <c r="B87" s="64" t="s">
        <v>92</v>
      </c>
      <c r="C87" s="40">
        <v>0</v>
      </c>
      <c r="D87" s="40">
        <v>0</v>
      </c>
      <c r="E87" s="40">
        <f t="shared" si="45"/>
        <v>0</v>
      </c>
      <c r="F87" s="40">
        <f t="shared" si="45"/>
        <v>0</v>
      </c>
      <c r="G87" s="40">
        <f>[1]Итого!AA87</f>
        <v>0</v>
      </c>
      <c r="H87" s="40">
        <f>[1]Итого!AB87</f>
        <v>0</v>
      </c>
      <c r="I87" s="50">
        <f t="shared" si="52"/>
        <v>0</v>
      </c>
      <c r="J87" s="50">
        <f t="shared" si="52"/>
        <v>0</v>
      </c>
      <c r="K87" s="40">
        <f t="shared" si="46"/>
        <v>0</v>
      </c>
      <c r="L87" s="40">
        <f t="shared" si="46"/>
        <v>0</v>
      </c>
      <c r="M87" s="40">
        <f t="shared" si="47"/>
        <v>0</v>
      </c>
      <c r="N87" s="40">
        <f t="shared" si="47"/>
        <v>0</v>
      </c>
      <c r="O87" s="40">
        <f t="shared" si="48"/>
        <v>0</v>
      </c>
      <c r="P87" s="40">
        <f t="shared" si="48"/>
        <v>0</v>
      </c>
      <c r="Q87" s="55">
        <f t="shared" si="53"/>
        <v>0</v>
      </c>
      <c r="R87" s="55">
        <f t="shared" si="53"/>
        <v>0</v>
      </c>
      <c r="S87" s="41">
        <f t="shared" si="49"/>
        <v>0</v>
      </c>
      <c r="T87" s="41">
        <f t="shared" si="13"/>
        <v>0</v>
      </c>
      <c r="U87" s="42">
        <f t="shared" si="51"/>
        <v>0</v>
      </c>
      <c r="V87" s="42">
        <f t="shared" si="51"/>
        <v>0</v>
      </c>
      <c r="W87" s="55"/>
      <c r="X87" s="55"/>
      <c r="Y87" s="55"/>
      <c r="Z87" s="43"/>
    </row>
    <row r="88" spans="1:26" ht="27.75" x14ac:dyDescent="0.3">
      <c r="A88" s="38">
        <f t="shared" si="50"/>
        <v>65</v>
      </c>
      <c r="B88" s="64" t="s">
        <v>93</v>
      </c>
      <c r="C88" s="40">
        <v>0</v>
      </c>
      <c r="D88" s="40">
        <v>0</v>
      </c>
      <c r="E88" s="40">
        <f t="shared" si="45"/>
        <v>0</v>
      </c>
      <c r="F88" s="40">
        <f t="shared" si="45"/>
        <v>0</v>
      </c>
      <c r="G88" s="40">
        <f>[1]Итого!AA88</f>
        <v>0</v>
      </c>
      <c r="H88" s="40">
        <f>[1]Итого!AB88</f>
        <v>0</v>
      </c>
      <c r="I88" s="50">
        <f t="shared" si="52"/>
        <v>0</v>
      </c>
      <c r="J88" s="50">
        <f t="shared" si="52"/>
        <v>0</v>
      </c>
      <c r="K88" s="40">
        <f t="shared" si="46"/>
        <v>0</v>
      </c>
      <c r="L88" s="40">
        <f t="shared" si="46"/>
        <v>0</v>
      </c>
      <c r="M88" s="40">
        <f t="shared" si="47"/>
        <v>0</v>
      </c>
      <c r="N88" s="40">
        <f t="shared" si="47"/>
        <v>0</v>
      </c>
      <c r="O88" s="40">
        <f t="shared" si="48"/>
        <v>0</v>
      </c>
      <c r="P88" s="40">
        <f t="shared" si="48"/>
        <v>0</v>
      </c>
      <c r="Q88" s="55">
        <f t="shared" si="53"/>
        <v>0</v>
      </c>
      <c r="R88" s="55">
        <f t="shared" si="53"/>
        <v>0</v>
      </c>
      <c r="S88" s="41">
        <f t="shared" si="49"/>
        <v>0</v>
      </c>
      <c r="T88" s="41">
        <f t="shared" si="49"/>
        <v>0</v>
      </c>
      <c r="U88" s="42">
        <f t="shared" si="51"/>
        <v>0</v>
      </c>
      <c r="V88" s="42">
        <f t="shared" si="51"/>
        <v>0</v>
      </c>
      <c r="W88" s="55"/>
      <c r="X88" s="55"/>
      <c r="Y88" s="55"/>
      <c r="Z88" s="43"/>
    </row>
    <row r="89" spans="1:26" ht="27.75" x14ac:dyDescent="0.3">
      <c r="A89" s="38">
        <f t="shared" si="50"/>
        <v>66</v>
      </c>
      <c r="B89" s="64" t="s">
        <v>94</v>
      </c>
      <c r="C89" s="40">
        <v>0</v>
      </c>
      <c r="D89" s="40">
        <v>0</v>
      </c>
      <c r="E89" s="40">
        <f t="shared" si="45"/>
        <v>0</v>
      </c>
      <c r="F89" s="40">
        <f t="shared" si="45"/>
        <v>0</v>
      </c>
      <c r="G89" s="40">
        <f>[1]Итого!AA89</f>
        <v>0</v>
      </c>
      <c r="H89" s="40">
        <f>[1]Итого!AB89</f>
        <v>0</v>
      </c>
      <c r="I89" s="50">
        <f t="shared" si="52"/>
        <v>0</v>
      </c>
      <c r="J89" s="50">
        <f t="shared" si="52"/>
        <v>0</v>
      </c>
      <c r="K89" s="40">
        <f t="shared" si="46"/>
        <v>0</v>
      </c>
      <c r="L89" s="40">
        <f t="shared" si="46"/>
        <v>0</v>
      </c>
      <c r="M89" s="40">
        <f t="shared" si="47"/>
        <v>0</v>
      </c>
      <c r="N89" s="40">
        <f t="shared" si="47"/>
        <v>0</v>
      </c>
      <c r="O89" s="40">
        <f t="shared" si="48"/>
        <v>0</v>
      </c>
      <c r="P89" s="40">
        <f t="shared" si="48"/>
        <v>0</v>
      </c>
      <c r="Q89" s="55">
        <f t="shared" si="53"/>
        <v>0</v>
      </c>
      <c r="R89" s="55">
        <f t="shared" si="53"/>
        <v>0</v>
      </c>
      <c r="S89" s="41">
        <f t="shared" si="49"/>
        <v>0</v>
      </c>
      <c r="T89" s="41">
        <f t="shared" si="49"/>
        <v>0</v>
      </c>
      <c r="U89" s="42">
        <f t="shared" si="51"/>
        <v>0</v>
      </c>
      <c r="V89" s="42">
        <f t="shared" si="51"/>
        <v>0</v>
      </c>
      <c r="W89" s="55"/>
      <c r="X89" s="55"/>
      <c r="Y89" s="55"/>
      <c r="Z89" s="43"/>
    </row>
    <row r="90" spans="1:26" ht="27.75" x14ac:dyDescent="0.3">
      <c r="A90" s="38">
        <f t="shared" si="50"/>
        <v>67</v>
      </c>
      <c r="B90" s="64" t="s">
        <v>95</v>
      </c>
      <c r="C90" s="40">
        <v>0</v>
      </c>
      <c r="D90" s="40">
        <v>0</v>
      </c>
      <c r="E90" s="40">
        <f t="shared" si="45"/>
        <v>0</v>
      </c>
      <c r="F90" s="40">
        <f t="shared" si="45"/>
        <v>0</v>
      </c>
      <c r="G90" s="40">
        <f>[1]Итого!AA90</f>
        <v>0</v>
      </c>
      <c r="H90" s="40">
        <f>[1]Итого!AB90</f>
        <v>0</v>
      </c>
      <c r="I90" s="50">
        <f t="shared" si="52"/>
        <v>0</v>
      </c>
      <c r="J90" s="50">
        <f t="shared" si="52"/>
        <v>0</v>
      </c>
      <c r="K90" s="40">
        <f t="shared" si="46"/>
        <v>0</v>
      </c>
      <c r="L90" s="40">
        <f t="shared" si="46"/>
        <v>0</v>
      </c>
      <c r="M90" s="40">
        <f t="shared" si="47"/>
        <v>0</v>
      </c>
      <c r="N90" s="40">
        <f t="shared" si="47"/>
        <v>0</v>
      </c>
      <c r="O90" s="40">
        <f t="shared" si="48"/>
        <v>0</v>
      </c>
      <c r="P90" s="40">
        <f t="shared" si="48"/>
        <v>0</v>
      </c>
      <c r="Q90" s="55">
        <f t="shared" si="53"/>
        <v>0</v>
      </c>
      <c r="R90" s="55">
        <f t="shared" si="53"/>
        <v>0</v>
      </c>
      <c r="S90" s="41">
        <f t="shared" si="49"/>
        <v>0</v>
      </c>
      <c r="T90" s="41">
        <f t="shared" si="49"/>
        <v>0</v>
      </c>
      <c r="U90" s="42">
        <f t="shared" si="51"/>
        <v>0</v>
      </c>
      <c r="V90" s="42">
        <f t="shared" si="51"/>
        <v>0</v>
      </c>
      <c r="W90" s="55"/>
      <c r="X90" s="55"/>
      <c r="Y90" s="55"/>
      <c r="Z90" s="43"/>
    </row>
    <row r="91" spans="1:26" ht="27.75" x14ac:dyDescent="0.35">
      <c r="A91" s="38">
        <f t="shared" si="50"/>
        <v>68</v>
      </c>
      <c r="B91" s="64" t="s">
        <v>96</v>
      </c>
      <c r="C91" s="40">
        <v>0</v>
      </c>
      <c r="D91" s="40">
        <v>0</v>
      </c>
      <c r="E91" s="40">
        <f t="shared" si="45"/>
        <v>0</v>
      </c>
      <c r="F91" s="40">
        <f t="shared" si="45"/>
        <v>0</v>
      </c>
      <c r="G91" s="40">
        <f>[1]Итого!AA91</f>
        <v>0</v>
      </c>
      <c r="H91" s="40">
        <f>[1]Итого!AB91</f>
        <v>0</v>
      </c>
      <c r="I91" s="50">
        <f t="shared" si="52"/>
        <v>0</v>
      </c>
      <c r="J91" s="50">
        <f t="shared" si="52"/>
        <v>0</v>
      </c>
      <c r="K91" s="40">
        <f t="shared" si="46"/>
        <v>0</v>
      </c>
      <c r="L91" s="40">
        <f t="shared" si="46"/>
        <v>0</v>
      </c>
      <c r="M91" s="40">
        <f t="shared" si="47"/>
        <v>0</v>
      </c>
      <c r="N91" s="40">
        <f t="shared" si="47"/>
        <v>0</v>
      </c>
      <c r="O91" s="40">
        <f t="shared" si="48"/>
        <v>0</v>
      </c>
      <c r="P91" s="40">
        <f t="shared" si="48"/>
        <v>0</v>
      </c>
      <c r="Q91" s="55">
        <f t="shared" si="53"/>
        <v>0</v>
      </c>
      <c r="R91" s="55">
        <f t="shared" si="53"/>
        <v>0</v>
      </c>
      <c r="S91" s="41">
        <f t="shared" si="49"/>
        <v>0</v>
      </c>
      <c r="T91" s="41">
        <f t="shared" si="49"/>
        <v>0</v>
      </c>
      <c r="U91" s="42">
        <f t="shared" si="51"/>
        <v>0</v>
      </c>
      <c r="V91" s="42">
        <f t="shared" si="51"/>
        <v>0</v>
      </c>
      <c r="W91" s="55"/>
      <c r="X91" s="55"/>
      <c r="Y91" s="55"/>
      <c r="Z91" s="58"/>
    </row>
    <row r="92" spans="1:26" ht="27.75" x14ac:dyDescent="0.3">
      <c r="A92" s="38">
        <f t="shared" si="50"/>
        <v>69</v>
      </c>
      <c r="B92" s="64" t="s">
        <v>97</v>
      </c>
      <c r="C92" s="40">
        <v>0</v>
      </c>
      <c r="D92" s="40">
        <v>0</v>
      </c>
      <c r="E92" s="40">
        <f t="shared" si="45"/>
        <v>0</v>
      </c>
      <c r="F92" s="40">
        <f t="shared" si="45"/>
        <v>0</v>
      </c>
      <c r="G92" s="40">
        <f>[1]Итого!AA92</f>
        <v>0</v>
      </c>
      <c r="H92" s="40">
        <f>[1]Итого!AB92</f>
        <v>0</v>
      </c>
      <c r="I92" s="50">
        <f t="shared" si="52"/>
        <v>0</v>
      </c>
      <c r="J92" s="50">
        <f t="shared" si="52"/>
        <v>0</v>
      </c>
      <c r="K92" s="40">
        <f t="shared" si="46"/>
        <v>0</v>
      </c>
      <c r="L92" s="40">
        <f t="shared" si="46"/>
        <v>0</v>
      </c>
      <c r="M92" s="40">
        <f t="shared" si="47"/>
        <v>0</v>
      </c>
      <c r="N92" s="40">
        <f t="shared" si="47"/>
        <v>0</v>
      </c>
      <c r="O92" s="40">
        <f t="shared" si="48"/>
        <v>0</v>
      </c>
      <c r="P92" s="40">
        <f t="shared" si="48"/>
        <v>0</v>
      </c>
      <c r="Q92" s="55">
        <f t="shared" si="53"/>
        <v>0</v>
      </c>
      <c r="R92" s="55">
        <f t="shared" si="53"/>
        <v>0</v>
      </c>
      <c r="S92" s="41">
        <f t="shared" si="49"/>
        <v>0</v>
      </c>
      <c r="T92" s="41">
        <f t="shared" si="49"/>
        <v>0</v>
      </c>
      <c r="U92" s="42">
        <f t="shared" si="51"/>
        <v>0</v>
      </c>
      <c r="V92" s="42">
        <f t="shared" si="51"/>
        <v>0</v>
      </c>
      <c r="W92" s="55"/>
      <c r="X92" s="55"/>
      <c r="Y92" s="55"/>
      <c r="Z92" s="43"/>
    </row>
    <row r="93" spans="1:26" ht="27.75" x14ac:dyDescent="0.3">
      <c r="A93" s="38">
        <f t="shared" si="50"/>
        <v>70</v>
      </c>
      <c r="B93" s="64" t="s">
        <v>98</v>
      </c>
      <c r="C93" s="40">
        <v>0</v>
      </c>
      <c r="D93" s="40">
        <v>0</v>
      </c>
      <c r="E93" s="40">
        <f t="shared" si="45"/>
        <v>0</v>
      </c>
      <c r="F93" s="40">
        <f t="shared" si="45"/>
        <v>0</v>
      </c>
      <c r="G93" s="40">
        <f>[1]Итого!AA93</f>
        <v>0</v>
      </c>
      <c r="H93" s="40">
        <f>[1]Итого!AB93</f>
        <v>0</v>
      </c>
      <c r="I93" s="50">
        <f t="shared" si="52"/>
        <v>0</v>
      </c>
      <c r="J93" s="50">
        <f t="shared" si="52"/>
        <v>0</v>
      </c>
      <c r="K93" s="40">
        <f t="shared" si="46"/>
        <v>0</v>
      </c>
      <c r="L93" s="40">
        <f t="shared" si="46"/>
        <v>0</v>
      </c>
      <c r="M93" s="40">
        <f t="shared" si="47"/>
        <v>0</v>
      </c>
      <c r="N93" s="40">
        <f t="shared" si="47"/>
        <v>0</v>
      </c>
      <c r="O93" s="40">
        <f t="shared" si="48"/>
        <v>0</v>
      </c>
      <c r="P93" s="40">
        <f t="shared" si="48"/>
        <v>0</v>
      </c>
      <c r="Q93" s="55">
        <f t="shared" si="53"/>
        <v>0</v>
      </c>
      <c r="R93" s="55">
        <f t="shared" si="53"/>
        <v>0</v>
      </c>
      <c r="S93" s="41">
        <f t="shared" si="49"/>
        <v>0</v>
      </c>
      <c r="T93" s="41">
        <f t="shared" si="49"/>
        <v>0</v>
      </c>
      <c r="U93" s="42">
        <f t="shared" si="51"/>
        <v>0</v>
      </c>
      <c r="V93" s="42">
        <f t="shared" si="51"/>
        <v>0</v>
      </c>
      <c r="W93" s="55"/>
      <c r="X93" s="55"/>
      <c r="Y93" s="55"/>
      <c r="Z93" s="43"/>
    </row>
    <row r="94" spans="1:26" ht="27.75" x14ac:dyDescent="0.3">
      <c r="A94" s="38">
        <f t="shared" si="50"/>
        <v>71</v>
      </c>
      <c r="B94" s="64" t="s">
        <v>99</v>
      </c>
      <c r="C94" s="40">
        <v>0</v>
      </c>
      <c r="D94" s="40">
        <v>0</v>
      </c>
      <c r="E94" s="40">
        <f t="shared" si="45"/>
        <v>0</v>
      </c>
      <c r="F94" s="40">
        <f t="shared" si="45"/>
        <v>0</v>
      </c>
      <c r="G94" s="40">
        <f>[1]Итого!AA94</f>
        <v>0</v>
      </c>
      <c r="H94" s="40">
        <f>[1]Итого!AB94</f>
        <v>0</v>
      </c>
      <c r="I94" s="50">
        <f t="shared" si="52"/>
        <v>0</v>
      </c>
      <c r="J94" s="50">
        <f t="shared" si="52"/>
        <v>0</v>
      </c>
      <c r="K94" s="40">
        <f t="shared" si="46"/>
        <v>0</v>
      </c>
      <c r="L94" s="40">
        <f t="shared" si="46"/>
        <v>0</v>
      </c>
      <c r="M94" s="40">
        <f t="shared" si="47"/>
        <v>0</v>
      </c>
      <c r="N94" s="40">
        <f t="shared" si="47"/>
        <v>0</v>
      </c>
      <c r="O94" s="40">
        <f t="shared" si="48"/>
        <v>0</v>
      </c>
      <c r="P94" s="40">
        <f t="shared" si="48"/>
        <v>0</v>
      </c>
      <c r="Q94" s="55">
        <f t="shared" si="53"/>
        <v>0</v>
      </c>
      <c r="R94" s="55">
        <f t="shared" si="53"/>
        <v>0</v>
      </c>
      <c r="S94" s="41">
        <f t="shared" si="49"/>
        <v>0</v>
      </c>
      <c r="T94" s="41">
        <f t="shared" si="49"/>
        <v>0</v>
      </c>
      <c r="U94" s="42">
        <f t="shared" si="51"/>
        <v>0</v>
      </c>
      <c r="V94" s="42">
        <f t="shared" si="51"/>
        <v>0</v>
      </c>
      <c r="W94" s="55"/>
      <c r="X94" s="55"/>
      <c r="Y94" s="55"/>
      <c r="Z94" s="43"/>
    </row>
    <row r="95" spans="1:26" ht="27.75" x14ac:dyDescent="0.3">
      <c r="A95" s="38">
        <f t="shared" si="50"/>
        <v>72</v>
      </c>
      <c r="B95" s="65" t="s">
        <v>100</v>
      </c>
      <c r="C95" s="40">
        <v>0</v>
      </c>
      <c r="D95" s="40">
        <v>0</v>
      </c>
      <c r="E95" s="40">
        <f t="shared" si="45"/>
        <v>0</v>
      </c>
      <c r="F95" s="40">
        <f t="shared" si="45"/>
        <v>0</v>
      </c>
      <c r="G95" s="40">
        <f>[1]Итого!AA95</f>
        <v>0</v>
      </c>
      <c r="H95" s="40">
        <f>[1]Итого!AB95</f>
        <v>0</v>
      </c>
      <c r="I95" s="50">
        <f t="shared" si="52"/>
        <v>0</v>
      </c>
      <c r="J95" s="50">
        <f t="shared" si="52"/>
        <v>0</v>
      </c>
      <c r="K95" s="40">
        <f t="shared" si="46"/>
        <v>0</v>
      </c>
      <c r="L95" s="40">
        <f t="shared" si="46"/>
        <v>0</v>
      </c>
      <c r="M95" s="40">
        <f t="shared" si="47"/>
        <v>0</v>
      </c>
      <c r="N95" s="40">
        <f t="shared" si="47"/>
        <v>0</v>
      </c>
      <c r="O95" s="40">
        <f t="shared" si="48"/>
        <v>0</v>
      </c>
      <c r="P95" s="40">
        <f t="shared" si="48"/>
        <v>0</v>
      </c>
      <c r="Q95" s="55">
        <f t="shared" si="53"/>
        <v>0</v>
      </c>
      <c r="R95" s="55">
        <f t="shared" si="53"/>
        <v>0</v>
      </c>
      <c r="S95" s="41">
        <f t="shared" si="49"/>
        <v>0</v>
      </c>
      <c r="T95" s="41">
        <f t="shared" si="49"/>
        <v>0</v>
      </c>
      <c r="U95" s="42">
        <f t="shared" si="51"/>
        <v>0</v>
      </c>
      <c r="V95" s="42">
        <f t="shared" si="51"/>
        <v>0</v>
      </c>
      <c r="W95" s="55"/>
      <c r="X95" s="55"/>
      <c r="Y95" s="55"/>
      <c r="Z95" s="43"/>
    </row>
    <row r="96" spans="1:26" ht="27.75" x14ac:dyDescent="0.3">
      <c r="A96" s="38">
        <f t="shared" si="50"/>
        <v>73</v>
      </c>
      <c r="B96" s="66" t="s">
        <v>101</v>
      </c>
      <c r="C96" s="40">
        <v>0</v>
      </c>
      <c r="D96" s="40">
        <v>0</v>
      </c>
      <c r="E96" s="40">
        <f t="shared" si="45"/>
        <v>0</v>
      </c>
      <c r="F96" s="40">
        <f t="shared" si="45"/>
        <v>0</v>
      </c>
      <c r="G96" s="40">
        <f>[1]Итого!AA96</f>
        <v>0</v>
      </c>
      <c r="H96" s="40">
        <f>[1]Итого!AB96</f>
        <v>0</v>
      </c>
      <c r="I96" s="50">
        <f t="shared" si="52"/>
        <v>0</v>
      </c>
      <c r="J96" s="50">
        <f t="shared" si="52"/>
        <v>0</v>
      </c>
      <c r="K96" s="40">
        <f t="shared" si="46"/>
        <v>0</v>
      </c>
      <c r="L96" s="40">
        <f t="shared" si="46"/>
        <v>0</v>
      </c>
      <c r="M96" s="40">
        <f t="shared" si="47"/>
        <v>0</v>
      </c>
      <c r="N96" s="40">
        <f t="shared" si="47"/>
        <v>0</v>
      </c>
      <c r="O96" s="40">
        <f t="shared" si="48"/>
        <v>0</v>
      </c>
      <c r="P96" s="40">
        <f t="shared" si="48"/>
        <v>0</v>
      </c>
      <c r="Q96" s="55">
        <f t="shared" si="53"/>
        <v>0</v>
      </c>
      <c r="R96" s="55">
        <f t="shared" si="53"/>
        <v>0</v>
      </c>
      <c r="S96" s="41">
        <f t="shared" si="49"/>
        <v>0</v>
      </c>
      <c r="T96" s="41">
        <f t="shared" si="49"/>
        <v>0</v>
      </c>
      <c r="U96" s="42">
        <f t="shared" si="51"/>
        <v>0</v>
      </c>
      <c r="V96" s="42">
        <f t="shared" si="51"/>
        <v>0</v>
      </c>
      <c r="W96" s="55"/>
      <c r="X96" s="55"/>
      <c r="Y96" s="55"/>
      <c r="Z96" s="43"/>
    </row>
    <row r="97" spans="1:26" ht="27.75" x14ac:dyDescent="0.3">
      <c r="A97" s="38">
        <f t="shared" si="50"/>
        <v>74</v>
      </c>
      <c r="B97" s="66" t="s">
        <v>102</v>
      </c>
      <c r="C97" s="40">
        <v>0</v>
      </c>
      <c r="D97" s="40">
        <v>0</v>
      </c>
      <c r="E97" s="40">
        <f t="shared" si="45"/>
        <v>0</v>
      </c>
      <c r="F97" s="40">
        <f t="shared" si="45"/>
        <v>0</v>
      </c>
      <c r="G97" s="40">
        <f>[1]Итого!AA97</f>
        <v>0</v>
      </c>
      <c r="H97" s="40">
        <f>[1]Итого!AB97</f>
        <v>0</v>
      </c>
      <c r="I97" s="50">
        <f t="shared" si="52"/>
        <v>0</v>
      </c>
      <c r="J97" s="50">
        <f t="shared" si="52"/>
        <v>0</v>
      </c>
      <c r="K97" s="40">
        <f t="shared" si="46"/>
        <v>0</v>
      </c>
      <c r="L97" s="40">
        <f t="shared" si="46"/>
        <v>0</v>
      </c>
      <c r="M97" s="40">
        <f t="shared" ref="M97:N108" si="54">IFERROR(IF(K97&gt;0,K97,0),0)</f>
        <v>0</v>
      </c>
      <c r="N97" s="40">
        <f t="shared" si="54"/>
        <v>0</v>
      </c>
      <c r="O97" s="40">
        <f t="shared" ref="O97:P108" si="55">IFERROR(IF(K97&lt;0,K97,0),0)</f>
        <v>0</v>
      </c>
      <c r="P97" s="40">
        <f t="shared" si="55"/>
        <v>0</v>
      </c>
      <c r="Q97" s="55">
        <f t="shared" si="53"/>
        <v>0</v>
      </c>
      <c r="R97" s="55">
        <f t="shared" si="53"/>
        <v>0</v>
      </c>
      <c r="S97" s="41">
        <f t="shared" si="49"/>
        <v>0</v>
      </c>
      <c r="T97" s="41">
        <f t="shared" si="49"/>
        <v>0</v>
      </c>
      <c r="U97" s="42">
        <f t="shared" si="51"/>
        <v>0</v>
      </c>
      <c r="V97" s="42">
        <f t="shared" si="51"/>
        <v>0</v>
      </c>
      <c r="W97" s="55"/>
      <c r="X97" s="55"/>
      <c r="Y97" s="55"/>
      <c r="Z97" s="43"/>
    </row>
    <row r="98" spans="1:26" ht="27.75" x14ac:dyDescent="0.3">
      <c r="A98" s="38">
        <f t="shared" si="50"/>
        <v>75</v>
      </c>
      <c r="B98" s="66" t="s">
        <v>103</v>
      </c>
      <c r="C98" s="40">
        <v>0</v>
      </c>
      <c r="D98" s="40">
        <v>0</v>
      </c>
      <c r="E98" s="40">
        <f t="shared" si="45"/>
        <v>0</v>
      </c>
      <c r="F98" s="40">
        <f t="shared" si="45"/>
        <v>0</v>
      </c>
      <c r="G98" s="40">
        <f>[1]Итого!AA98</f>
        <v>0</v>
      </c>
      <c r="H98" s="40">
        <f>[1]Итого!AB98</f>
        <v>0</v>
      </c>
      <c r="I98" s="50">
        <f t="shared" si="52"/>
        <v>0</v>
      </c>
      <c r="J98" s="50">
        <f t="shared" si="52"/>
        <v>0</v>
      </c>
      <c r="K98" s="40">
        <f t="shared" si="46"/>
        <v>0</v>
      </c>
      <c r="L98" s="40">
        <f t="shared" si="46"/>
        <v>0</v>
      </c>
      <c r="M98" s="40">
        <f t="shared" si="54"/>
        <v>0</v>
      </c>
      <c r="N98" s="40">
        <f t="shared" si="54"/>
        <v>0</v>
      </c>
      <c r="O98" s="40">
        <f t="shared" si="55"/>
        <v>0</v>
      </c>
      <c r="P98" s="40">
        <f t="shared" si="55"/>
        <v>0</v>
      </c>
      <c r="Q98" s="55">
        <f t="shared" si="53"/>
        <v>0</v>
      </c>
      <c r="R98" s="55">
        <f t="shared" si="53"/>
        <v>0</v>
      </c>
      <c r="S98" s="41">
        <f t="shared" si="49"/>
        <v>0</v>
      </c>
      <c r="T98" s="41">
        <f t="shared" si="49"/>
        <v>0</v>
      </c>
      <c r="U98" s="42">
        <f t="shared" si="51"/>
        <v>0</v>
      </c>
      <c r="V98" s="42">
        <f t="shared" si="51"/>
        <v>0</v>
      </c>
      <c r="W98" s="55"/>
      <c r="X98" s="55"/>
      <c r="Y98" s="55"/>
      <c r="Z98" s="43"/>
    </row>
    <row r="99" spans="1:26" ht="27.75" x14ac:dyDescent="0.3">
      <c r="A99" s="38">
        <f t="shared" si="50"/>
        <v>76</v>
      </c>
      <c r="B99" s="66" t="s">
        <v>104</v>
      </c>
      <c r="C99" s="40">
        <v>0</v>
      </c>
      <c r="D99" s="40">
        <v>0</v>
      </c>
      <c r="E99" s="40">
        <f t="shared" si="45"/>
        <v>0</v>
      </c>
      <c r="F99" s="40">
        <f t="shared" si="45"/>
        <v>0</v>
      </c>
      <c r="G99" s="40">
        <f>[1]Итого!AA99</f>
        <v>0</v>
      </c>
      <c r="H99" s="40">
        <f>[1]Итого!AB99</f>
        <v>0</v>
      </c>
      <c r="I99" s="50">
        <f t="shared" si="52"/>
        <v>0</v>
      </c>
      <c r="J99" s="50">
        <f t="shared" si="52"/>
        <v>0</v>
      </c>
      <c r="K99" s="40">
        <f t="shared" si="46"/>
        <v>0</v>
      </c>
      <c r="L99" s="40">
        <f t="shared" si="46"/>
        <v>0</v>
      </c>
      <c r="M99" s="40">
        <f t="shared" si="54"/>
        <v>0</v>
      </c>
      <c r="N99" s="40">
        <f t="shared" si="54"/>
        <v>0</v>
      </c>
      <c r="O99" s="40">
        <f t="shared" si="55"/>
        <v>0</v>
      </c>
      <c r="P99" s="40">
        <f t="shared" si="55"/>
        <v>0</v>
      </c>
      <c r="Q99" s="55">
        <f t="shared" si="53"/>
        <v>0</v>
      </c>
      <c r="R99" s="55">
        <f t="shared" si="53"/>
        <v>0</v>
      </c>
      <c r="S99" s="41">
        <f t="shared" si="49"/>
        <v>0</v>
      </c>
      <c r="T99" s="41">
        <f t="shared" si="49"/>
        <v>0</v>
      </c>
      <c r="U99" s="42">
        <f t="shared" si="51"/>
        <v>0</v>
      </c>
      <c r="V99" s="42">
        <f t="shared" si="51"/>
        <v>0</v>
      </c>
      <c r="W99" s="55"/>
      <c r="X99" s="55"/>
      <c r="Y99" s="55"/>
      <c r="Z99" s="43"/>
    </row>
    <row r="100" spans="1:26" ht="27.75" x14ac:dyDescent="0.3">
      <c r="A100" s="38">
        <f t="shared" si="50"/>
        <v>77</v>
      </c>
      <c r="B100" s="66" t="s">
        <v>105</v>
      </c>
      <c r="C100" s="40">
        <v>0</v>
      </c>
      <c r="D100" s="40">
        <v>0</v>
      </c>
      <c r="E100" s="40">
        <f t="shared" si="45"/>
        <v>0</v>
      </c>
      <c r="F100" s="40">
        <f t="shared" si="45"/>
        <v>0</v>
      </c>
      <c r="G100" s="40">
        <f>[1]Итого!AA100</f>
        <v>0</v>
      </c>
      <c r="H100" s="40">
        <f>[1]Итого!AB100</f>
        <v>0</v>
      </c>
      <c r="I100" s="50">
        <f t="shared" si="52"/>
        <v>0</v>
      </c>
      <c r="J100" s="50">
        <f t="shared" si="52"/>
        <v>0</v>
      </c>
      <c r="K100" s="40">
        <f t="shared" si="46"/>
        <v>0</v>
      </c>
      <c r="L100" s="40">
        <f t="shared" si="46"/>
        <v>0</v>
      </c>
      <c r="M100" s="40">
        <f t="shared" si="54"/>
        <v>0</v>
      </c>
      <c r="N100" s="40">
        <f t="shared" si="54"/>
        <v>0</v>
      </c>
      <c r="O100" s="40">
        <f t="shared" si="55"/>
        <v>0</v>
      </c>
      <c r="P100" s="40">
        <f t="shared" si="55"/>
        <v>0</v>
      </c>
      <c r="Q100" s="55">
        <f t="shared" si="53"/>
        <v>0</v>
      </c>
      <c r="R100" s="55">
        <f t="shared" si="53"/>
        <v>0</v>
      </c>
      <c r="S100" s="41">
        <f t="shared" si="49"/>
        <v>0</v>
      </c>
      <c r="T100" s="41">
        <f t="shared" si="49"/>
        <v>0</v>
      </c>
      <c r="U100" s="42">
        <f t="shared" si="51"/>
        <v>0</v>
      </c>
      <c r="V100" s="42">
        <f t="shared" si="51"/>
        <v>0</v>
      </c>
      <c r="W100" s="55"/>
      <c r="X100" s="55"/>
      <c r="Y100" s="55"/>
      <c r="Z100" s="43"/>
    </row>
    <row r="101" spans="1:26" ht="27.75" x14ac:dyDescent="0.3">
      <c r="A101" s="38">
        <f t="shared" si="50"/>
        <v>78</v>
      </c>
      <c r="B101" s="66" t="s">
        <v>106</v>
      </c>
      <c r="C101" s="40">
        <v>0</v>
      </c>
      <c r="D101" s="40">
        <v>0</v>
      </c>
      <c r="E101" s="40">
        <f t="shared" si="45"/>
        <v>0</v>
      </c>
      <c r="F101" s="40">
        <f t="shared" si="45"/>
        <v>0</v>
      </c>
      <c r="G101" s="40">
        <f>[1]Итого!AA101</f>
        <v>0</v>
      </c>
      <c r="H101" s="40">
        <f>[1]Итого!AB101</f>
        <v>0</v>
      </c>
      <c r="I101" s="50">
        <f t="shared" si="52"/>
        <v>0</v>
      </c>
      <c r="J101" s="50">
        <f t="shared" si="52"/>
        <v>0</v>
      </c>
      <c r="K101" s="40">
        <f t="shared" si="46"/>
        <v>0</v>
      </c>
      <c r="L101" s="40">
        <f t="shared" si="46"/>
        <v>0</v>
      </c>
      <c r="M101" s="40">
        <f t="shared" si="54"/>
        <v>0</v>
      </c>
      <c r="N101" s="40">
        <f t="shared" si="54"/>
        <v>0</v>
      </c>
      <c r="O101" s="40">
        <f t="shared" si="55"/>
        <v>0</v>
      </c>
      <c r="P101" s="40">
        <f t="shared" si="55"/>
        <v>0</v>
      </c>
      <c r="Q101" s="55">
        <f t="shared" si="53"/>
        <v>0</v>
      </c>
      <c r="R101" s="55">
        <f t="shared" si="53"/>
        <v>0</v>
      </c>
      <c r="S101" s="41">
        <f t="shared" si="49"/>
        <v>0</v>
      </c>
      <c r="T101" s="41">
        <f t="shared" si="49"/>
        <v>0</v>
      </c>
      <c r="U101" s="42">
        <f t="shared" si="51"/>
        <v>0</v>
      </c>
      <c r="V101" s="42">
        <f t="shared" si="51"/>
        <v>0</v>
      </c>
      <c r="W101" s="55"/>
      <c r="X101" s="55"/>
      <c r="Y101" s="55"/>
      <c r="Z101" s="43"/>
    </row>
    <row r="102" spans="1:26" ht="27.75" x14ac:dyDescent="0.3">
      <c r="A102" s="38">
        <f t="shared" si="50"/>
        <v>79</v>
      </c>
      <c r="B102" s="66" t="s">
        <v>107</v>
      </c>
      <c r="C102" s="40">
        <v>0</v>
      </c>
      <c r="D102" s="40">
        <v>0</v>
      </c>
      <c r="E102" s="40">
        <f t="shared" si="45"/>
        <v>0</v>
      </c>
      <c r="F102" s="40">
        <f t="shared" si="45"/>
        <v>0</v>
      </c>
      <c r="G102" s="40">
        <f>[1]Итого!AA102</f>
        <v>0</v>
      </c>
      <c r="H102" s="40">
        <f>[1]Итого!AB102</f>
        <v>0</v>
      </c>
      <c r="I102" s="50">
        <f t="shared" si="52"/>
        <v>0</v>
      </c>
      <c r="J102" s="50">
        <f t="shared" si="52"/>
        <v>0</v>
      </c>
      <c r="K102" s="40">
        <f t="shared" si="46"/>
        <v>0</v>
      </c>
      <c r="L102" s="40">
        <f t="shared" si="46"/>
        <v>0</v>
      </c>
      <c r="M102" s="40">
        <f t="shared" si="54"/>
        <v>0</v>
      </c>
      <c r="N102" s="40">
        <f t="shared" si="54"/>
        <v>0</v>
      </c>
      <c r="O102" s="40">
        <f t="shared" si="55"/>
        <v>0</v>
      </c>
      <c r="P102" s="40">
        <f t="shared" si="55"/>
        <v>0</v>
      </c>
      <c r="Q102" s="55">
        <f t="shared" si="53"/>
        <v>0</v>
      </c>
      <c r="R102" s="55">
        <f t="shared" si="53"/>
        <v>0</v>
      </c>
      <c r="S102" s="41">
        <f t="shared" si="49"/>
        <v>0</v>
      </c>
      <c r="T102" s="41">
        <f t="shared" si="49"/>
        <v>0</v>
      </c>
      <c r="U102" s="42">
        <f t="shared" si="51"/>
        <v>0</v>
      </c>
      <c r="V102" s="42">
        <f t="shared" si="51"/>
        <v>0</v>
      </c>
      <c r="W102" s="55"/>
      <c r="X102" s="55"/>
      <c r="Y102" s="55"/>
      <c r="Z102" s="43"/>
    </row>
    <row r="103" spans="1:26" ht="27.75" x14ac:dyDescent="0.3">
      <c r="A103" s="38">
        <f t="shared" si="50"/>
        <v>80</v>
      </c>
      <c r="B103" s="66" t="s">
        <v>108</v>
      </c>
      <c r="C103" s="40">
        <v>0</v>
      </c>
      <c r="D103" s="40">
        <v>0</v>
      </c>
      <c r="E103" s="40">
        <f t="shared" si="45"/>
        <v>0</v>
      </c>
      <c r="F103" s="40">
        <f t="shared" si="45"/>
        <v>0</v>
      </c>
      <c r="G103" s="40">
        <f>[1]Итого!AA103</f>
        <v>0</v>
      </c>
      <c r="H103" s="40">
        <f>[1]Итого!AB103</f>
        <v>0</v>
      </c>
      <c r="I103" s="50">
        <f t="shared" si="52"/>
        <v>0</v>
      </c>
      <c r="J103" s="50">
        <f t="shared" si="52"/>
        <v>0</v>
      </c>
      <c r="K103" s="40">
        <f t="shared" si="46"/>
        <v>0</v>
      </c>
      <c r="L103" s="40">
        <f t="shared" si="46"/>
        <v>0</v>
      </c>
      <c r="M103" s="40">
        <f t="shared" si="54"/>
        <v>0</v>
      </c>
      <c r="N103" s="40">
        <f t="shared" si="54"/>
        <v>0</v>
      </c>
      <c r="O103" s="40">
        <f t="shared" si="55"/>
        <v>0</v>
      </c>
      <c r="P103" s="40">
        <f t="shared" si="55"/>
        <v>0</v>
      </c>
      <c r="Q103" s="55">
        <f t="shared" si="53"/>
        <v>0</v>
      </c>
      <c r="R103" s="55">
        <f t="shared" si="53"/>
        <v>0</v>
      </c>
      <c r="S103" s="41">
        <f t="shared" si="49"/>
        <v>0</v>
      </c>
      <c r="T103" s="41">
        <f t="shared" si="49"/>
        <v>0</v>
      </c>
      <c r="U103" s="42">
        <f t="shared" si="51"/>
        <v>0</v>
      </c>
      <c r="V103" s="42">
        <f t="shared" si="51"/>
        <v>0</v>
      </c>
      <c r="W103" s="55"/>
      <c r="X103" s="55"/>
      <c r="Y103" s="55"/>
      <c r="Z103" s="43"/>
    </row>
    <row r="104" spans="1:26" ht="27.75" x14ac:dyDescent="0.3">
      <c r="A104" s="38">
        <f t="shared" si="50"/>
        <v>81</v>
      </c>
      <c r="B104" s="66" t="s">
        <v>109</v>
      </c>
      <c r="C104" s="40">
        <v>0</v>
      </c>
      <c r="D104" s="40">
        <v>0</v>
      </c>
      <c r="E104" s="40">
        <f t="shared" si="45"/>
        <v>0</v>
      </c>
      <c r="F104" s="40">
        <f t="shared" si="45"/>
        <v>0</v>
      </c>
      <c r="G104" s="40">
        <f>[1]Итого!AA104</f>
        <v>0</v>
      </c>
      <c r="H104" s="40">
        <f>[1]Итого!AB104</f>
        <v>0</v>
      </c>
      <c r="I104" s="50">
        <f t="shared" si="52"/>
        <v>0</v>
      </c>
      <c r="J104" s="50">
        <f t="shared" si="52"/>
        <v>0</v>
      </c>
      <c r="K104" s="40">
        <f t="shared" si="46"/>
        <v>0</v>
      </c>
      <c r="L104" s="40">
        <f t="shared" si="46"/>
        <v>0</v>
      </c>
      <c r="M104" s="40">
        <f t="shared" si="54"/>
        <v>0</v>
      </c>
      <c r="N104" s="40">
        <f t="shared" si="54"/>
        <v>0</v>
      </c>
      <c r="O104" s="40">
        <f t="shared" si="55"/>
        <v>0</v>
      </c>
      <c r="P104" s="40">
        <f t="shared" si="55"/>
        <v>0</v>
      </c>
      <c r="Q104" s="55">
        <f t="shared" si="53"/>
        <v>0</v>
      </c>
      <c r="R104" s="55">
        <f t="shared" si="53"/>
        <v>0</v>
      </c>
      <c r="S104" s="41">
        <f t="shared" si="49"/>
        <v>0</v>
      </c>
      <c r="T104" s="41">
        <f t="shared" si="49"/>
        <v>0</v>
      </c>
      <c r="U104" s="42">
        <f t="shared" si="51"/>
        <v>0</v>
      </c>
      <c r="V104" s="42">
        <f t="shared" si="51"/>
        <v>0</v>
      </c>
      <c r="W104" s="55"/>
      <c r="X104" s="55"/>
      <c r="Y104" s="55"/>
      <c r="Z104" s="43"/>
    </row>
    <row r="105" spans="1:26" ht="27.75" x14ac:dyDescent="0.3">
      <c r="A105" s="38">
        <f t="shared" si="50"/>
        <v>82</v>
      </c>
      <c r="B105" s="66" t="s">
        <v>110</v>
      </c>
      <c r="C105" s="40">
        <v>0</v>
      </c>
      <c r="D105" s="40">
        <v>0</v>
      </c>
      <c r="E105" s="40">
        <f t="shared" si="45"/>
        <v>0</v>
      </c>
      <c r="F105" s="40">
        <f t="shared" si="45"/>
        <v>0</v>
      </c>
      <c r="G105" s="40">
        <f>[1]Итого!AA105</f>
        <v>0</v>
      </c>
      <c r="H105" s="40">
        <f>[1]Итого!AB105</f>
        <v>0</v>
      </c>
      <c r="I105" s="50">
        <f t="shared" si="52"/>
        <v>0</v>
      </c>
      <c r="J105" s="50">
        <f t="shared" si="52"/>
        <v>0</v>
      </c>
      <c r="K105" s="40">
        <f t="shared" si="46"/>
        <v>0</v>
      </c>
      <c r="L105" s="40">
        <f t="shared" si="46"/>
        <v>0</v>
      </c>
      <c r="M105" s="40">
        <f t="shared" si="54"/>
        <v>0</v>
      </c>
      <c r="N105" s="40">
        <f t="shared" si="54"/>
        <v>0</v>
      </c>
      <c r="O105" s="40">
        <f t="shared" si="55"/>
        <v>0</v>
      </c>
      <c r="P105" s="40">
        <f t="shared" si="55"/>
        <v>0</v>
      </c>
      <c r="Q105" s="55">
        <f t="shared" si="53"/>
        <v>0</v>
      </c>
      <c r="R105" s="55">
        <f t="shared" si="53"/>
        <v>0</v>
      </c>
      <c r="S105" s="41">
        <f t="shared" si="49"/>
        <v>0</v>
      </c>
      <c r="T105" s="41">
        <f t="shared" si="49"/>
        <v>0</v>
      </c>
      <c r="U105" s="42">
        <f t="shared" si="51"/>
        <v>0</v>
      </c>
      <c r="V105" s="42">
        <f t="shared" si="51"/>
        <v>0</v>
      </c>
      <c r="W105" s="55"/>
      <c r="X105" s="55"/>
      <c r="Y105" s="55"/>
      <c r="Z105" s="43"/>
    </row>
    <row r="106" spans="1:26" ht="27.75" x14ac:dyDescent="0.3">
      <c r="A106" s="38">
        <f t="shared" si="50"/>
        <v>83</v>
      </c>
      <c r="B106" s="66" t="s">
        <v>111</v>
      </c>
      <c r="C106" s="40">
        <v>0</v>
      </c>
      <c r="D106" s="40">
        <v>0</v>
      </c>
      <c r="E106" s="40">
        <f t="shared" si="45"/>
        <v>0</v>
      </c>
      <c r="F106" s="40">
        <f t="shared" si="45"/>
        <v>0</v>
      </c>
      <c r="G106" s="40">
        <f>[1]Итого!AA106</f>
        <v>0</v>
      </c>
      <c r="H106" s="40">
        <f>[1]Итого!AB106</f>
        <v>0</v>
      </c>
      <c r="I106" s="50">
        <f t="shared" si="52"/>
        <v>0</v>
      </c>
      <c r="J106" s="50">
        <f t="shared" si="52"/>
        <v>0</v>
      </c>
      <c r="K106" s="40">
        <f t="shared" si="46"/>
        <v>0</v>
      </c>
      <c r="L106" s="40">
        <f t="shared" si="46"/>
        <v>0</v>
      </c>
      <c r="M106" s="40">
        <f t="shared" si="54"/>
        <v>0</v>
      </c>
      <c r="N106" s="40">
        <f t="shared" si="54"/>
        <v>0</v>
      </c>
      <c r="O106" s="40">
        <f t="shared" si="55"/>
        <v>0</v>
      </c>
      <c r="P106" s="40">
        <f t="shared" si="55"/>
        <v>0</v>
      </c>
      <c r="Q106" s="55">
        <f t="shared" si="53"/>
        <v>0</v>
      </c>
      <c r="R106" s="55">
        <f t="shared" si="53"/>
        <v>0</v>
      </c>
      <c r="S106" s="41">
        <f t="shared" si="49"/>
        <v>0</v>
      </c>
      <c r="T106" s="41">
        <f t="shared" si="49"/>
        <v>0</v>
      </c>
      <c r="U106" s="42">
        <f t="shared" si="51"/>
        <v>0</v>
      </c>
      <c r="V106" s="42">
        <f t="shared" si="51"/>
        <v>0</v>
      </c>
      <c r="W106" s="55"/>
      <c r="X106" s="55"/>
      <c r="Y106" s="55"/>
      <c r="Z106" s="43"/>
    </row>
    <row r="107" spans="1:26" ht="27.75" x14ac:dyDescent="0.3">
      <c r="A107" s="38">
        <f t="shared" si="50"/>
        <v>84</v>
      </c>
      <c r="B107" s="66" t="s">
        <v>112</v>
      </c>
      <c r="C107" s="40">
        <v>0</v>
      </c>
      <c r="D107" s="40">
        <v>0</v>
      </c>
      <c r="E107" s="40">
        <f t="shared" si="45"/>
        <v>0</v>
      </c>
      <c r="F107" s="40">
        <f t="shared" si="45"/>
        <v>0</v>
      </c>
      <c r="G107" s="40">
        <f>[1]Итого!AA107</f>
        <v>0</v>
      </c>
      <c r="H107" s="40">
        <f>[1]Итого!AB107</f>
        <v>0</v>
      </c>
      <c r="I107" s="50">
        <f t="shared" si="52"/>
        <v>0</v>
      </c>
      <c r="J107" s="50">
        <f t="shared" si="52"/>
        <v>0</v>
      </c>
      <c r="K107" s="40">
        <f t="shared" si="46"/>
        <v>0</v>
      </c>
      <c r="L107" s="40">
        <f t="shared" si="46"/>
        <v>0</v>
      </c>
      <c r="M107" s="40">
        <f t="shared" si="54"/>
        <v>0</v>
      </c>
      <c r="N107" s="40">
        <f t="shared" si="54"/>
        <v>0</v>
      </c>
      <c r="O107" s="40">
        <f t="shared" si="55"/>
        <v>0</v>
      </c>
      <c r="P107" s="40">
        <f t="shared" si="55"/>
        <v>0</v>
      </c>
      <c r="Q107" s="55">
        <f t="shared" si="53"/>
        <v>0</v>
      </c>
      <c r="R107" s="55">
        <f t="shared" si="53"/>
        <v>0</v>
      </c>
      <c r="S107" s="41">
        <f t="shared" si="49"/>
        <v>0</v>
      </c>
      <c r="T107" s="41">
        <f t="shared" si="49"/>
        <v>0</v>
      </c>
      <c r="U107" s="42">
        <f t="shared" si="51"/>
        <v>0</v>
      </c>
      <c r="V107" s="42">
        <f t="shared" si="51"/>
        <v>0</v>
      </c>
      <c r="W107" s="55"/>
      <c r="X107" s="55"/>
      <c r="Y107" s="55"/>
      <c r="Z107" s="43"/>
    </row>
    <row r="108" spans="1:26" ht="27.75" x14ac:dyDescent="0.3">
      <c r="A108" s="38">
        <f t="shared" si="50"/>
        <v>85</v>
      </c>
      <c r="B108" s="66" t="s">
        <v>113</v>
      </c>
      <c r="C108" s="40">
        <v>0</v>
      </c>
      <c r="D108" s="40">
        <v>0</v>
      </c>
      <c r="E108" s="40">
        <f t="shared" si="45"/>
        <v>0</v>
      </c>
      <c r="F108" s="40">
        <f t="shared" si="45"/>
        <v>0</v>
      </c>
      <c r="G108" s="40">
        <f>[1]Итого!AA108</f>
        <v>0</v>
      </c>
      <c r="H108" s="40">
        <f>[1]Итого!AB108</f>
        <v>0</v>
      </c>
      <c r="I108" s="50">
        <f t="shared" si="52"/>
        <v>0</v>
      </c>
      <c r="J108" s="50">
        <f t="shared" si="52"/>
        <v>0</v>
      </c>
      <c r="K108" s="40">
        <f t="shared" si="46"/>
        <v>0</v>
      </c>
      <c r="L108" s="40">
        <f t="shared" si="46"/>
        <v>0</v>
      </c>
      <c r="M108" s="40">
        <f t="shared" si="54"/>
        <v>0</v>
      </c>
      <c r="N108" s="40">
        <f t="shared" si="54"/>
        <v>0</v>
      </c>
      <c r="O108" s="40">
        <f t="shared" si="55"/>
        <v>0</v>
      </c>
      <c r="P108" s="40">
        <f t="shared" si="55"/>
        <v>0</v>
      </c>
      <c r="Q108" s="55">
        <f t="shared" si="53"/>
        <v>0</v>
      </c>
      <c r="R108" s="55">
        <f t="shared" si="53"/>
        <v>0</v>
      </c>
      <c r="S108" s="41">
        <f t="shared" si="49"/>
        <v>0</v>
      </c>
      <c r="T108" s="41">
        <f t="shared" si="49"/>
        <v>0</v>
      </c>
      <c r="U108" s="42">
        <f t="shared" si="51"/>
        <v>0</v>
      </c>
      <c r="V108" s="42">
        <f t="shared" si="51"/>
        <v>0</v>
      </c>
      <c r="W108" s="55"/>
      <c r="X108" s="55"/>
      <c r="Y108" s="55"/>
      <c r="Z108" s="43"/>
    </row>
    <row r="109" spans="1:26" ht="27" x14ac:dyDescent="0.3">
      <c r="A109" s="51"/>
      <c r="B109" s="60" t="s">
        <v>114</v>
      </c>
      <c r="C109" s="53">
        <v>5270</v>
      </c>
      <c r="D109" s="53">
        <v>1346</v>
      </c>
      <c r="E109" s="53">
        <f>SUM(E69:E108)</f>
        <v>3513</v>
      </c>
      <c r="F109" s="53">
        <f>SUM(F69:F108)</f>
        <v>897</v>
      </c>
      <c r="G109" s="53">
        <f>SUM(G69:G108)</f>
        <v>3991</v>
      </c>
      <c r="H109" s="53">
        <f t="shared" ref="H109" si="56">SUM(H69:H108)</f>
        <v>928</v>
      </c>
      <c r="I109" s="47">
        <f t="shared" si="52"/>
        <v>113.61</v>
      </c>
      <c r="J109" s="47">
        <f t="shared" si="52"/>
        <v>103.46</v>
      </c>
      <c r="K109" s="53">
        <f t="shared" ref="K109:P109" si="57">SUM(K69:K108)</f>
        <v>478</v>
      </c>
      <c r="L109" s="53">
        <f t="shared" si="57"/>
        <v>31</v>
      </c>
      <c r="M109" s="53">
        <f t="shared" si="57"/>
        <v>478</v>
      </c>
      <c r="N109" s="53">
        <f t="shared" si="57"/>
        <v>31</v>
      </c>
      <c r="O109" s="53">
        <f t="shared" si="57"/>
        <v>0</v>
      </c>
      <c r="P109" s="53">
        <f t="shared" si="57"/>
        <v>0</v>
      </c>
      <c r="Q109" s="53">
        <f t="shared" si="53"/>
        <v>499</v>
      </c>
      <c r="R109" s="53">
        <f>ROUND(H109/$Q$5,0)</f>
        <v>116</v>
      </c>
      <c r="S109" s="53">
        <f>SUM(S69:S108)</f>
        <v>1279</v>
      </c>
      <c r="T109" s="53">
        <f t="shared" ref="T109:T134" si="58">ROUND((D109-H109),0)</f>
        <v>418</v>
      </c>
      <c r="U109" s="48">
        <f t="shared" si="51"/>
        <v>2.6</v>
      </c>
      <c r="V109" s="48">
        <f t="shared" si="51"/>
        <v>3.6</v>
      </c>
      <c r="W109" s="53">
        <f>SUM(W69:W108)</f>
        <v>0</v>
      </c>
      <c r="X109" s="53">
        <f>SUM(X69:X108)</f>
        <v>0</v>
      </c>
      <c r="Y109" s="53">
        <f>SUM(Y69:Y108)</f>
        <v>0</v>
      </c>
      <c r="Z109" s="53"/>
    </row>
    <row r="110" spans="1:26" ht="43.5" customHeight="1" x14ac:dyDescent="0.3">
      <c r="A110" s="51"/>
      <c r="B110" s="60" t="s">
        <v>115</v>
      </c>
      <c r="C110" s="53">
        <v>330024</v>
      </c>
      <c r="D110" s="53">
        <v>80164</v>
      </c>
      <c r="E110" s="53">
        <f>E109+E68+E62+E60</f>
        <v>220018</v>
      </c>
      <c r="F110" s="53">
        <f>F109+F68+F62+F60</f>
        <v>53442</v>
      </c>
      <c r="G110" s="53">
        <f>G109+G68+G62+G60</f>
        <v>266994</v>
      </c>
      <c r="H110" s="53">
        <f t="shared" ref="H110" si="59">H109+H68+H62+H60</f>
        <v>57002</v>
      </c>
      <c r="I110" s="47">
        <f t="shared" si="52"/>
        <v>121.35</v>
      </c>
      <c r="J110" s="47">
        <f t="shared" si="52"/>
        <v>106.66</v>
      </c>
      <c r="K110" s="53">
        <f t="shared" ref="K110:P110" si="60">K109+K68+K62+K60</f>
        <v>46976</v>
      </c>
      <c r="L110" s="53">
        <f t="shared" si="60"/>
        <v>-342</v>
      </c>
      <c r="M110" s="53">
        <f t="shared" si="60"/>
        <v>48613</v>
      </c>
      <c r="N110" s="53">
        <f t="shared" si="60"/>
        <v>5879</v>
      </c>
      <c r="O110" s="53">
        <f t="shared" si="60"/>
        <v>-1637</v>
      </c>
      <c r="P110" s="53">
        <f t="shared" si="60"/>
        <v>-2319</v>
      </c>
      <c r="Q110" s="53">
        <f t="shared" si="53"/>
        <v>33374</v>
      </c>
      <c r="R110" s="53">
        <f>ROUND(H110/$Q$5,0)</f>
        <v>7125</v>
      </c>
      <c r="S110" s="53">
        <f>S109+S68+S62+S60</f>
        <v>63030</v>
      </c>
      <c r="T110" s="53">
        <f t="shared" si="58"/>
        <v>23162</v>
      </c>
      <c r="U110" s="48">
        <f t="shared" si="51"/>
        <v>1.9</v>
      </c>
      <c r="V110" s="48">
        <f t="shared" si="51"/>
        <v>3.3</v>
      </c>
      <c r="W110" s="53">
        <f>W109+W68+W62+W60</f>
        <v>2267</v>
      </c>
      <c r="X110" s="53">
        <f>X109+X68+X62+X60</f>
        <v>0</v>
      </c>
      <c r="Y110" s="53">
        <f>Y109+Y68+Y62+Y60</f>
        <v>0</v>
      </c>
      <c r="Z110" s="53"/>
    </row>
    <row r="111" spans="1:26" ht="46.5" customHeight="1" x14ac:dyDescent="0.25">
      <c r="A111" s="67"/>
      <c r="B111" s="68" t="s">
        <v>116</v>
      </c>
      <c r="C111" s="40">
        <v>0</v>
      </c>
      <c r="D111" s="40">
        <v>0</v>
      </c>
      <c r="E111" s="40">
        <f>ROUND(C111/12*$E$5,0)</f>
        <v>0</v>
      </c>
      <c r="F111" s="40">
        <f t="shared" ref="F111" si="61">ROUND(D111/12*$E$5,0)</f>
        <v>0</v>
      </c>
      <c r="G111" s="40">
        <f>[1]Итого!AE111</f>
        <v>0</v>
      </c>
      <c r="H111" s="40"/>
      <c r="I111" s="50">
        <f t="shared" si="52"/>
        <v>0</v>
      </c>
      <c r="J111" s="50">
        <f t="shared" si="52"/>
        <v>0</v>
      </c>
      <c r="K111" s="40">
        <f>ROUND(G111-E111,0)</f>
        <v>0</v>
      </c>
      <c r="L111" s="40"/>
      <c r="M111" s="40">
        <f>IFERROR(IF(K111&gt;0,K111,0),0)</f>
        <v>0</v>
      </c>
      <c r="N111" s="40">
        <f>IFERROR(IF(L111&gt;0,L111,0),0)</f>
        <v>0</v>
      </c>
      <c r="O111" s="40">
        <f>IFERROR(IF(K111&lt;0,K111,0),0)</f>
        <v>0</v>
      </c>
      <c r="P111" s="40"/>
      <c r="Q111" s="55">
        <f t="shared" si="53"/>
        <v>0</v>
      </c>
      <c r="R111" s="55"/>
      <c r="S111" s="41">
        <f>ROUND((C111-G111),0)</f>
        <v>0</v>
      </c>
      <c r="T111" s="41">
        <f t="shared" si="58"/>
        <v>0</v>
      </c>
      <c r="U111" s="42">
        <f t="shared" si="51"/>
        <v>0</v>
      </c>
      <c r="V111" s="42">
        <f t="shared" si="51"/>
        <v>0</v>
      </c>
      <c r="W111" s="55"/>
      <c r="X111" s="55"/>
      <c r="Y111" s="55"/>
      <c r="Z111" s="43"/>
    </row>
    <row r="112" spans="1:26" ht="27" x14ac:dyDescent="0.35">
      <c r="A112" s="69"/>
      <c r="B112" s="52" t="s">
        <v>117</v>
      </c>
      <c r="C112" s="70">
        <v>330024</v>
      </c>
      <c r="D112" s="70">
        <v>80164</v>
      </c>
      <c r="E112" s="70">
        <f t="shared" ref="E112:Y112" si="62">E111+E110</f>
        <v>220018</v>
      </c>
      <c r="F112" s="70">
        <f t="shared" si="62"/>
        <v>53442</v>
      </c>
      <c r="G112" s="70">
        <f t="shared" si="62"/>
        <v>266994</v>
      </c>
      <c r="H112" s="70">
        <f t="shared" si="62"/>
        <v>57002</v>
      </c>
      <c r="I112" s="47">
        <f t="shared" si="52"/>
        <v>121.35</v>
      </c>
      <c r="J112" s="47">
        <f t="shared" si="52"/>
        <v>106.66</v>
      </c>
      <c r="K112" s="70">
        <f t="shared" si="62"/>
        <v>46976</v>
      </c>
      <c r="L112" s="70">
        <f t="shared" si="62"/>
        <v>-342</v>
      </c>
      <c r="M112" s="70">
        <f t="shared" si="62"/>
        <v>48613</v>
      </c>
      <c r="N112" s="70">
        <f t="shared" si="62"/>
        <v>5879</v>
      </c>
      <c r="O112" s="70">
        <f t="shared" si="62"/>
        <v>-1637</v>
      </c>
      <c r="P112" s="70">
        <f t="shared" si="62"/>
        <v>-2319</v>
      </c>
      <c r="Q112" s="70">
        <f t="shared" si="53"/>
        <v>33374</v>
      </c>
      <c r="R112" s="70">
        <f>ROUND(H112/$Q$5,0)</f>
        <v>7125</v>
      </c>
      <c r="S112" s="70">
        <f t="shared" si="62"/>
        <v>63030</v>
      </c>
      <c r="T112" s="70">
        <f t="shared" si="58"/>
        <v>23162</v>
      </c>
      <c r="U112" s="71">
        <f t="shared" si="62"/>
        <v>1.9</v>
      </c>
      <c r="V112" s="48">
        <f t="shared" ref="V112:V142" si="63">IFERROR(ROUND((T112/R112),1),0)</f>
        <v>3.3</v>
      </c>
      <c r="W112" s="70">
        <f t="shared" si="62"/>
        <v>2267</v>
      </c>
      <c r="X112" s="70">
        <f t="shared" si="62"/>
        <v>0</v>
      </c>
      <c r="Y112" s="70">
        <f t="shared" si="62"/>
        <v>0</v>
      </c>
      <c r="Z112" s="70"/>
    </row>
    <row r="113" spans="3:25" x14ac:dyDescent="0.4">
      <c r="O113" s="72"/>
      <c r="P113" s="72"/>
      <c r="Q113" s="73"/>
      <c r="R113" s="73"/>
      <c r="S113" s="73"/>
      <c r="T113" s="73"/>
      <c r="U113" s="73"/>
      <c r="V113" s="73"/>
      <c r="W113" s="73"/>
      <c r="X113" s="73"/>
    </row>
    <row r="114" spans="3:25" s="37" customFormat="1" x14ac:dyDescent="0.4">
      <c r="C114" s="74"/>
      <c r="D114" s="74"/>
      <c r="E114" s="74"/>
      <c r="F114" s="74"/>
      <c r="G114" s="74"/>
      <c r="H114" s="74"/>
      <c r="I114" s="75"/>
      <c r="J114" s="75"/>
      <c r="K114" s="6"/>
      <c r="L114" s="6"/>
      <c r="M114" s="6"/>
      <c r="N114" s="6"/>
      <c r="O114" s="6"/>
      <c r="P114" s="6"/>
      <c r="Q114" s="76"/>
      <c r="R114" s="76"/>
      <c r="S114" s="76"/>
      <c r="T114" s="76"/>
      <c r="U114" s="77"/>
      <c r="V114" s="77"/>
      <c r="W114" s="78"/>
      <c r="X114" s="78"/>
    </row>
    <row r="115" spans="3:25" x14ac:dyDescent="0.4">
      <c r="C115" s="79"/>
      <c r="D115" s="79"/>
      <c r="E115" s="79"/>
      <c r="F115" s="79"/>
      <c r="G115" s="79"/>
      <c r="H115" s="79"/>
      <c r="Q115" s="80"/>
      <c r="R115" s="80"/>
      <c r="S115" s="80"/>
      <c r="T115" s="80"/>
      <c r="U115" s="80"/>
      <c r="V115" s="80"/>
    </row>
    <row r="116" spans="3:25" ht="33" x14ac:dyDescent="0.4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3:25" x14ac:dyDescent="0.4">
      <c r="S117" s="80"/>
      <c r="T117" s="80"/>
    </row>
  </sheetData>
  <mergeCells count="18">
    <mergeCell ref="E116:Y116"/>
    <mergeCell ref="U13:V13"/>
    <mergeCell ref="W13:W14"/>
    <mergeCell ref="X13:Y13"/>
    <mergeCell ref="Z13:Z14"/>
    <mergeCell ref="K14:L14"/>
    <mergeCell ref="M14:N14"/>
    <mergeCell ref="O14:P14"/>
    <mergeCell ref="B1:Y1"/>
    <mergeCell ref="A13:A14"/>
    <mergeCell ref="B13:B14"/>
    <mergeCell ref="C13:D13"/>
    <mergeCell ref="E13:F13"/>
    <mergeCell ref="G13:H13"/>
    <mergeCell ref="I13:J13"/>
    <mergeCell ref="K13:P13"/>
    <mergeCell ref="Q13:R13"/>
    <mergeCell ref="S13:T13"/>
  </mergeCells>
  <conditionalFormatting sqref="Z22 Z29 Z33 Z59:Z60 Z62 Z68 Z109:Z110 Z112 C17:Y112">
    <cfRule type="cellIs" dxfId="2" priority="3" operator="lessThan">
      <formula>0</formula>
    </cfRule>
  </conditionalFormatting>
  <conditionalFormatting sqref="J14">
    <cfRule type="cellIs" dxfId="1" priority="2" operator="lessThan">
      <formula>0</formula>
    </cfRule>
  </conditionalFormatting>
  <conditionalFormatting sqref="I14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диспан вз 1 этап</vt:lpstr>
      <vt:lpstr>'диспан вз 1 этап'!Заголовки_для_печати</vt:lpstr>
      <vt:lpstr>'диспан вз 1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2022-09-09T08:47:04Z</dcterms:created>
  <dcterms:modified xsi:type="dcterms:W3CDTF">2022-09-09T08:48:59Z</dcterms:modified>
</cp:coreProperties>
</file>